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50" windowWidth="15600" windowHeight="7935" activeTab="2"/>
  </bookViews>
  <sheets>
    <sheet name="ตาราง1" sheetId="1" r:id="rId1"/>
    <sheet name="จ.๑" sheetId="2" r:id="rId2"/>
    <sheet name="yut1" sheetId="5" r:id="rId3"/>
    <sheet name="yut2" sheetId="6" r:id="rId4"/>
    <sheet name="yut3" sheetId="7" r:id="rId5"/>
    <sheet name="Sheet1" sheetId="4" r:id="rId6"/>
  </sheets>
  <definedNames>
    <definedName name="_xlnm.Print_Area" localSheetId="2">yut1!$A$1:$B$203</definedName>
    <definedName name="_xlnm.Print_Area" localSheetId="3">yut2!$A$1:$C$221</definedName>
    <definedName name="_xlnm.Print_Area" localSheetId="4">yut3!$A$1:$C$155</definedName>
    <definedName name="_xlnm.Print_Area" localSheetId="1">จ.๑!$A$1:$I$365</definedName>
    <definedName name="_xlnm.Print_Area" localSheetId="0">ตาราง1!$A$1:$H$21</definedName>
    <definedName name="_xlnm.Print_Titles" localSheetId="1">จ.๑!$3:$3</definedName>
    <definedName name="_xlnm.Print_Titles" localSheetId="0">ตาราง1!$4:$5</definedName>
  </definedNames>
  <calcPr calcId="124519"/>
</workbook>
</file>

<file path=xl/calcChain.xml><?xml version="1.0" encoding="utf-8"?>
<calcChain xmlns="http://schemas.openxmlformats.org/spreadsheetml/2006/main">
  <c r="I56" i="2"/>
  <c r="M55"/>
  <c r="L55"/>
  <c r="K55"/>
  <c r="K363"/>
  <c r="K146"/>
  <c r="F58"/>
  <c r="L146"/>
  <c r="I150"/>
  <c r="I149"/>
  <c r="I148"/>
  <c r="I147"/>
  <c r="I364"/>
  <c r="M363" l="1"/>
  <c r="L363"/>
  <c r="M146"/>
  <c r="H42"/>
  <c r="H365" s="1"/>
  <c r="G42"/>
  <c r="G365" s="1"/>
  <c r="F42"/>
  <c r="I134" l="1"/>
  <c r="I133"/>
  <c r="I132"/>
  <c r="I131"/>
  <c r="I130"/>
  <c r="I129"/>
  <c r="I128"/>
  <c r="I127"/>
  <c r="I126"/>
  <c r="I125"/>
  <c r="I124"/>
  <c r="I123"/>
  <c r="I122"/>
  <c r="I121"/>
  <c r="I120"/>
  <c r="I119"/>
  <c r="I118"/>
  <c r="I117"/>
  <c r="I116"/>
  <c r="I115"/>
  <c r="I114"/>
  <c r="I113"/>
  <c r="I112"/>
  <c r="I111"/>
  <c r="I110"/>
  <c r="I109"/>
  <c r="I108"/>
  <c r="I107"/>
  <c r="I106"/>
  <c r="I105"/>
  <c r="I102"/>
  <c r="I103"/>
  <c r="I104"/>
  <c r="I176" l="1"/>
  <c r="F175"/>
  <c r="I175" s="1"/>
  <c r="F173"/>
  <c r="F159"/>
  <c r="I168"/>
  <c r="I167"/>
  <c r="I166"/>
  <c r="I87"/>
  <c r="I86"/>
  <c r="I85"/>
  <c r="I84"/>
  <c r="I83"/>
  <c r="F82"/>
  <c r="I82" s="1"/>
  <c r="F79"/>
  <c r="I79" s="1"/>
  <c r="I81"/>
  <c r="I80"/>
  <c r="F72"/>
  <c r="I72" s="1"/>
  <c r="I77"/>
  <c r="I78"/>
  <c r="I76"/>
  <c r="I75"/>
  <c r="I74"/>
  <c r="I73"/>
  <c r="F69"/>
  <c r="I69" s="1"/>
  <c r="I71"/>
  <c r="I70"/>
  <c r="F67"/>
  <c r="I67" s="1"/>
  <c r="I68"/>
  <c r="I66" l="1"/>
  <c r="I65"/>
  <c r="I64"/>
  <c r="I63"/>
  <c r="F62"/>
  <c r="I62" s="1"/>
  <c r="I60"/>
  <c r="I59"/>
  <c r="I58"/>
  <c r="F36"/>
  <c r="F28"/>
  <c r="F5"/>
  <c r="I17"/>
  <c r="I18"/>
  <c r="I16"/>
  <c r="I15"/>
  <c r="I14"/>
  <c r="I13"/>
  <c r="I12"/>
  <c r="I11"/>
  <c r="I10"/>
  <c r="I9"/>
  <c r="I8"/>
  <c r="I7"/>
  <c r="I6"/>
  <c r="F152"/>
  <c r="I152" s="1"/>
  <c r="F19"/>
  <c r="I101"/>
  <c r="I100"/>
  <c r="F99"/>
  <c r="I98"/>
  <c r="I97"/>
  <c r="F96"/>
  <c r="I96" s="1"/>
  <c r="I53"/>
  <c r="I52"/>
  <c r="I51"/>
  <c r="I50"/>
  <c r="I49"/>
  <c r="I48"/>
  <c r="I47"/>
  <c r="I46"/>
  <c r="I45"/>
  <c r="I44"/>
  <c r="I43"/>
  <c r="I95"/>
  <c r="I94"/>
  <c r="I93"/>
  <c r="I92"/>
  <c r="I146"/>
  <c r="I145"/>
  <c r="I55"/>
  <c r="I160"/>
  <c r="I161"/>
  <c r="I162"/>
  <c r="I163"/>
  <c r="I164"/>
  <c r="I165"/>
  <c r="I170"/>
  <c r="I171"/>
  <c r="I172"/>
  <c r="I173"/>
  <c r="I174"/>
  <c r="I177"/>
  <c r="I178"/>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89"/>
  <c r="I90"/>
  <c r="I91"/>
  <c r="I135"/>
  <c r="I136"/>
  <c r="I137"/>
  <c r="I138"/>
  <c r="I139"/>
  <c r="I140"/>
  <c r="I141"/>
  <c r="I142"/>
  <c r="I143"/>
  <c r="I144"/>
  <c r="I25"/>
  <c r="I26"/>
  <c r="I27"/>
  <c r="I29"/>
  <c r="I30"/>
  <c r="I31"/>
  <c r="I33"/>
  <c r="I34"/>
  <c r="I35"/>
  <c r="I37"/>
  <c r="I38"/>
  <c r="I39"/>
  <c r="I40"/>
  <c r="I41"/>
  <c r="I54"/>
  <c r="I99" l="1"/>
  <c r="I5"/>
  <c r="I42"/>
  <c r="I19"/>
  <c r="F169" l="1"/>
  <c r="I169" s="1"/>
  <c r="F32" l="1"/>
  <c r="I32" s="1"/>
  <c r="I36"/>
  <c r="I28"/>
  <c r="F179" l="1"/>
  <c r="I179" l="1"/>
  <c r="N363"/>
  <c r="I159"/>
  <c r="F88" l="1"/>
  <c r="F24"/>
  <c r="I88" l="1"/>
  <c r="N146"/>
  <c r="I24"/>
  <c r="N55" l="1"/>
  <c r="I365" s="1"/>
  <c r="F365"/>
</calcChain>
</file>

<file path=xl/sharedStrings.xml><?xml version="1.0" encoding="utf-8"?>
<sst xmlns="http://schemas.openxmlformats.org/spreadsheetml/2006/main" count="1791" uniqueCount="895">
  <si>
    <t>แบบ จ.๑</t>
  </si>
  <si>
    <t>ค่าเป้าหมาย</t>
  </si>
  <si>
    <t>พ.ศ.
๒๕๖๑
(๕)</t>
  </si>
  <si>
    <t>พ.ศ.
๒๕๖๑-๒๕๖๔
(๖)</t>
  </si>
  <si>
    <t>รวมทั้งสิ้น</t>
  </si>
  <si>
    <t>พ.ศ.
๒๕๖๑</t>
  </si>
  <si>
    <t>พ.ศ.
๒๕๖๒</t>
  </si>
  <si>
    <t>พ.ศ.
๒๕๖๓</t>
  </si>
  <si>
    <t>พ.ศ.
๒๕๖๔</t>
  </si>
  <si>
    <t>พ.ศ.
๒๕๖๑-๒๕๖๔</t>
  </si>
  <si>
    <t>ประเด็นยุทธศาสตร์ที่ ๑</t>
  </si>
  <si>
    <t>ประเด็นยุทธศาสตร์ที่ ๒</t>
  </si>
  <si>
    <t>ประเด็นยุทธศาสตร์ที่ ๓</t>
  </si>
  <si>
    <t>๑. ชื่อโครงการ</t>
  </si>
  <si>
    <t>๒. ความสำคัญของโครงการ หลักการและเหตุผล</t>
  </si>
  <si>
    <t>๓. วัตถุประสงค์ของโครงการ</t>
  </si>
  <si>
    <t>๗. ระยะเวลา</t>
  </si>
  <si>
    <t>แบบสรุปโครงการแบบย่อ (Project idea)</t>
  </si>
  <si>
    <t>หัวข้อ</t>
  </si>
  <si>
    <t>รายละเอียด</t>
  </si>
  <si>
    <t xml:space="preserve">          งบประมาณ</t>
  </si>
  <si>
    <t xml:space="preserve">          หน่วยงานที่เกี่ยวข้อง</t>
  </si>
  <si>
    <t xml:space="preserve">          ผู้รับผิดชอบ</t>
  </si>
  <si>
    <t>ลักษณะเฉพาะของจังหวัด/กลุ่มจังหวัดมีความเป็นไปได้  ตามศักยภาพและโอกาสของพื้นที่</t>
  </si>
  <si>
    <r>
      <t xml:space="preserve">ประเด็นยุทธศาสตร์  </t>
    </r>
    <r>
      <rPr>
        <sz val="12"/>
        <color indexed="8"/>
        <rFont val="TH SarabunPSK"/>
        <family val="2"/>
      </rPr>
      <t xml:space="preserve">หมายถึง ประเด็นหลักในการพัฒนาจังหวัด/กลุ่มจังหวัด หรือ ประเด็นหลักที่หน่วยงานในจังหวัด/กลุ่มจังหวัด </t>
    </r>
  </si>
  <si>
    <t xml:space="preserve">จะต้องดำเนินการเพื่อให้บรรลุวิสัยทัศน์   </t>
  </si>
  <si>
    <r>
      <t xml:space="preserve">เป้าประสงค์เชิงยุทธศาสตร์  </t>
    </r>
    <r>
      <rPr>
        <sz val="12"/>
        <color indexed="8"/>
        <rFont val="TH SarabunPSK"/>
        <family val="2"/>
      </rPr>
      <t>หมายถึง สิ่งที่จังหวัด/กลุ่มจังหวัด  ต้องบรรลุเพื่อรักษาหรือทำให้เกิดความสามารถในการแข่งขันของจังหวัด/</t>
    </r>
  </si>
  <si>
    <r>
      <rPr>
        <sz val="12"/>
        <color indexed="8"/>
        <rFont val="TH SarabunPSK"/>
        <family val="2"/>
      </rPr>
      <t xml:space="preserve">กลุ่มจังหวัดซึ่งจะกำหนดระยะยาวของการพัฒนาจังหวัดกลุ่มจังหวัด และเป็นแนวทางในการจัดสรรและปรับเปลี่ยนการจัดสรรทรัพยากร   </t>
    </r>
    <r>
      <rPr>
        <b/>
        <sz val="12"/>
        <color indexed="8"/>
        <rFont val="TH SarabunPSK"/>
        <family val="2"/>
      </rPr>
      <t xml:space="preserve">      </t>
    </r>
    <r>
      <rPr>
        <sz val="12"/>
        <color indexed="8"/>
        <rFont val="TH SarabunPSK"/>
        <family val="2"/>
      </rPr>
      <t xml:space="preserve"> </t>
    </r>
  </si>
  <si>
    <r>
      <t xml:space="preserve">โครงการ </t>
    </r>
    <r>
      <rPr>
        <sz val="12"/>
        <color indexed="8"/>
        <rFont val="TH SarabunPSK"/>
        <family val="2"/>
      </rPr>
      <t xml:space="preserve">หมายถึง ชื่อโครงการภายใต้ประเด็นยุทธศาสตร์  โดยเรียงตามลำดับความสำคัญเฉพาะโครงการของกระทรวง กรม </t>
    </r>
  </si>
  <si>
    <r>
      <t xml:space="preserve">ผลผลิต  </t>
    </r>
    <r>
      <rPr>
        <sz val="12"/>
        <color indexed="8"/>
        <rFont val="TH SarabunPSK"/>
        <family val="2"/>
      </rPr>
      <t>หมายถึง ประเภทของผลผลิตของโครงการ  โดยกำหนดไว้ ๕ แหล่ง  โดยให้ระบุหมายเลขของผลผลิต ดังนี้</t>
    </r>
  </si>
  <si>
    <r>
      <t>หน่วยดำเนินการ</t>
    </r>
    <r>
      <rPr>
        <sz val="12"/>
        <rFont val="TH SarabunPSK"/>
        <family val="2"/>
      </rPr>
      <t xml:space="preserve">  หมายถึง หน่วยงานรับผิดชอบในการดำเนินการโครงการ หากโครงการมีหลายหน่วยรับผิดชอบในการดำเนินโครงการ </t>
    </r>
  </si>
  <si>
    <t>ให้ระบุเฉพาะหน่วยงานรับผิดชอบหลัก</t>
  </si>
  <si>
    <t>คำอธิบายแบบ จ.๑</t>
  </si>
  <si>
    <r>
      <rPr>
        <b/>
        <sz val="12"/>
        <color rgb="FF000000"/>
        <rFont val="TH SarabunPSK"/>
        <family val="2"/>
      </rPr>
      <t>วิสัยทัศน์</t>
    </r>
    <r>
      <rPr>
        <sz val="12"/>
        <color rgb="FF000000"/>
        <rFont val="TH SarabunPSK"/>
        <family val="2"/>
      </rPr>
      <t xml:space="preserve">  สถาน</t>
    </r>
    <r>
      <rPr>
        <sz val="12"/>
        <color indexed="8"/>
        <rFont val="TH SarabunPSK"/>
        <family val="2"/>
      </rPr>
      <t>ภาพที่จังหวัด/กลุ่มจังหวัด ต้องการจะเป็นหรือบรรลุวัตถุถึงในอนาคตอย่างชัดเจน  สอดคล้องกับโอกาสและศักยภาพที่เป็น</t>
    </r>
  </si>
  <si>
    <r>
      <t xml:space="preserve">ดำเนินการของจังหวัดโดยรวมตัวชี้วัดอาจเป็นแบบง่ายๆ ที่ได้จากการวัดแต่ละครั้ง หรือแบบหลายตัวประกอบกัน </t>
    </r>
    <r>
      <rPr>
        <b/>
        <sz val="12"/>
        <color rgb="FF000000"/>
        <rFont val="TH SarabunPSK"/>
        <family val="2"/>
      </rPr>
      <t xml:space="preserve">และควรมีข้อมูลที่สามารถวัดผลได้ตามเป้าหมายที่กำหนดไว้  </t>
    </r>
  </si>
  <si>
    <r>
      <rPr>
        <b/>
        <sz val="12"/>
        <color rgb="FF000000"/>
        <rFont val="TH SarabunPSK"/>
        <family val="2"/>
      </rPr>
      <t xml:space="preserve"> อีกทั้ง</t>
    </r>
    <r>
      <rPr>
        <sz val="12"/>
        <color rgb="FF000000"/>
        <rFont val="TH SarabunPSK"/>
        <family val="2"/>
      </rPr>
      <t xml:space="preserve"> ควรเชื่อมโยงกับประเด็นยุทธศาสตร์ของจังหวัด/กลุ่มจังหวัด และส่งผลไปยังยุทธศาสตร์ระดับประเทศ  นโยบายสำคัญชองรัฐบาล  รวมทั้งแผนพัฒนาเศรษฐกิจสังคมแห่งชาติ</t>
    </r>
  </si>
  <si>
    <r>
      <t xml:space="preserve">ตัวชี้วัดประเด็นยุทธศาสตร์ </t>
    </r>
    <r>
      <rPr>
        <sz val="12"/>
        <color indexed="8"/>
        <rFont val="TH SarabunPSK"/>
        <family val="2"/>
      </rPr>
      <t>หมายถึง สารสนเทศที่เป็นตัวเลขที่บอกปัจจัยนำเข้า ผลผลิต และผลการดำเนินการของกระบวนการ ผลผลิต  บริการ และผลการ</t>
    </r>
  </si>
  <si>
    <r>
      <t xml:space="preserve">กลยุทธ์ </t>
    </r>
    <r>
      <rPr>
        <sz val="12"/>
        <color indexed="8"/>
        <rFont val="TH SarabunPSK"/>
        <family val="2"/>
      </rPr>
      <t>หมายถึง แนวทางและวิธีการดำเนินงาน  ที่คาดว่าจะนำไปสู่ความสำเร็จตามเป้าประสงค์เชิงยุทธศาสตร์จังหวัด/กลุ่มจังหวัด</t>
    </r>
  </si>
  <si>
    <t>เฉพาะโครงการของกระทรวง กรม ควรมุ่งเฉพาะโครงการที่มีความสำคัญสูงและส่งผลต่อการขับเคลื่อนประเด็นยุทธศาสตร์ของจังหวัด/กลุ่มจังหวัด</t>
  </si>
  <si>
    <r>
      <t xml:space="preserve">แหล่งงบประมาณ  </t>
    </r>
    <r>
      <rPr>
        <sz val="12"/>
        <color indexed="8"/>
        <rFont val="TH SarabunPSK"/>
        <family val="2"/>
      </rPr>
      <t>หมายถึง แหล่งงบประมาณของโครงการ  โดยกำหนดไว้ ๔ แหล่ง  โดยให้ระบุหมายเลขของผลผลิต ดังนี้</t>
    </r>
  </si>
  <si>
    <t>(๑).</t>
  </si>
  <si>
    <t>(๒).</t>
  </si>
  <si>
    <t>(๓).</t>
  </si>
  <si>
    <t>(๔).</t>
  </si>
  <si>
    <t>(๕).</t>
  </si>
  <si>
    <t>(๖).</t>
  </si>
  <si>
    <t>(๗).</t>
  </si>
  <si>
    <t>(๘).</t>
  </si>
  <si>
    <t>(๙).</t>
  </si>
  <si>
    <t>(๑๐).</t>
  </si>
  <si>
    <t>(๑๑).</t>
  </si>
  <si>
    <t>(๑๒).</t>
  </si>
  <si>
    <r>
      <t xml:space="preserve">งบประมาณดำเนินการ </t>
    </r>
    <r>
      <rPr>
        <sz val="12"/>
        <color indexed="8"/>
        <rFont val="TH SarabunPSK"/>
        <family val="2"/>
      </rPr>
      <t xml:space="preserve"> หมายถึง งบประมาณในการดำเนินการของโครงการในแต่ละปีงบประมาณ โดยใช้หน่วยเป็น "บาท"</t>
    </r>
  </si>
  <si>
    <t>๑ หมายถึง งบประมาณของจังหวัด/กลุ่มจังหวัด</t>
  </si>
  <si>
    <t>๒ หมายถึง งบประมาณของกระทรวง/กรม</t>
  </si>
  <si>
    <t>๓ หมายถึง งบประมาณขององค์กรปกครองส่วนท้องถิ่น</t>
  </si>
  <si>
    <t>๔ หมายถึง งบประมาณของภาคเอกชน/ชุมชน(ถ้ามี)</t>
  </si>
  <si>
    <t>๑ หมายถึง การพัฒนาด้านเศรษฐกิจ</t>
  </si>
  <si>
    <t>๒ หมายถึง การพัฒนาด้านสังคม</t>
  </si>
  <si>
    <t>๓ หมายถึง การบริการจัดการด้านทรัพยากรธรรมชาติและสิ่งแวดล้อม</t>
  </si>
  <si>
    <t>๔ หมายถึง การรักษาความมั่นคงและความสงบ</t>
  </si>
  <si>
    <t>๕ หมายถึง การบริหารจัดการ</t>
  </si>
  <si>
    <r>
      <t xml:space="preserve">ค่าเป้าหมาย พ.ศ. ..-พ.ศ. .. </t>
    </r>
    <r>
      <rPr>
        <sz val="12"/>
        <color indexed="8"/>
        <rFont val="TH SarabunPSK"/>
        <family val="2"/>
      </rPr>
      <t xml:space="preserve">หมายถึง ค่าเป้าหมายของตัวชี้วัดเฉลี่ย ๔ ปี </t>
    </r>
    <r>
      <rPr>
        <b/>
        <sz val="12"/>
        <color indexed="8"/>
        <rFont val="TH SarabunPSK"/>
        <family val="2"/>
      </rPr>
      <t>และควรมีข้อมูลที่สามารถวัดผลได้</t>
    </r>
  </si>
  <si>
    <r>
      <rPr>
        <b/>
        <sz val="12"/>
        <color indexed="8"/>
        <rFont val="TH SarabunPSK"/>
        <family val="2"/>
      </rPr>
      <t xml:space="preserve">ค่าเป้าหมาย พ.ศ. </t>
    </r>
    <r>
      <rPr>
        <sz val="12"/>
        <color indexed="8"/>
        <rFont val="TH SarabunPSK"/>
        <family val="2"/>
      </rPr>
      <t xml:space="preserve">หมายถึง ระดับความสำเร็จของตัวชี้วัดที่จังหวัดจะต้องการบรรลุถึงภายในรอบระยะเวลาที่กำหนด </t>
    </r>
    <r>
      <rPr>
        <b/>
        <sz val="12"/>
        <color indexed="8"/>
        <rFont val="TH SarabunPSK"/>
        <family val="2"/>
      </rPr>
      <t>และควรมีข้อมูลที่สามารถวัดผลได้</t>
    </r>
  </si>
  <si>
    <t xml:space="preserve"> -</t>
  </si>
  <si>
    <t>สำนักงานอุตสาหกรรมจังหวัดปัตตานี</t>
  </si>
  <si>
    <t>๑. เพื่อพัฒนาขีดความสามารถในการแข่งขันให้แก่ผู้ประกอบการภาคการผลิตทั่วไป ภาคการผลิตสินค้าฮาลาล ภาคการค้า ภาคบริการและภาคการท่องเที่ยวในจังหวัดปัตตานี 
๒. เพื่อเพิ่มผลผลิต ผลิตภัณฑ์ฮาลาลและสินค้าแปรรูปจากการเกษตร</t>
  </si>
  <si>
    <t>ตุลาคม ๒๕๖๑ – กันยายน ๒๕๖๒</t>
  </si>
  <si>
    <t>นางเนตรนภิส  อ๋องสุวรรณ ศูนย์วิทยาศาสตร์อาหารฮาลาลภาควิชาวิทยาศาสตร์การอาหารและโภชนาการ คณะวิทยาศาสตร์และเทคโนโลยี มหาวิทยาลัยสงขลานครินทร์ วิทยาเขตปัตตานี</t>
  </si>
  <si>
    <t>๒. กิจกรรมเพิ่มขีดความสามารถในการผลิตของโรงงานสเตอร์ริไรส์อาหารฮาลาล     
๒.๑ จัดซื้อครุภัณฑ์พร้อมซ่อมแซมพื้นสำหรับติดตั้งเครื่องจักรใหม่ และค่าขนย้ายเครื่องพร้อมติดตั้ง 
- water spray retort ขนาด 2 ตะกร้า พร้อมติดตั้ง
- boiler ขนาด 500 กิโลกรัมไอน้ำ/ชั่วโมง 
- ค่าซ่อมแซมพื้นสำหรับติดตั้งเครื่องจักรใหม่ 
- ค่าขนย้ายเครื่องมือ พร้อมติดตั้ง</t>
  </si>
  <si>
    <t>๓. กิจกรรมพัฒนาห้องปฏิบัติการวิเคราะห์อาหารตามมาตรฐานสากล 
๓.๑ จัดทำระบบเอกสารและระบบดำเนินงานตามระบบ ISO/IEC ๑๗๐๒๕
๓.๒ ทดสอบความชำนาญของห้องปฏิบัติการ
๓.๓ ยื่นขอการรับรอง ISO/IEC 17025</t>
  </si>
  <si>
    <t>โครงการส่งน้ำและบำรุงรักษาปัตตานี</t>
  </si>
  <si>
    <t>ปีงบประมาณ พ.ศ. ๒๕๖๒</t>
  </si>
  <si>
    <t>โครงการชลประทานปัตตานี</t>
  </si>
  <si>
    <t>แหล่งน้ำสนับสนุนกิจกรรมเกษตรเพื่ออาหารกลางวัน ในโรงเรียนตามหลักเศรษฐกิจพอเพียง และชุมชน</t>
  </si>
  <si>
    <t>๑. เพื่อให้มีแหล่งน้ำสำหรับอุปโภค – บริโภคในโรงเรียนอย่างเพียงพอตลอดช่วงฤดูแล้ง
๒. เพื่อให้มีความปลอดภัยจากปัญหาอุทกภัยช่วงฤดูฝน
๓. เพื่อส่งเสริมคุณภาพชีวิตของบุคลากรในโรงเรียนและสนับสนุนโครงการเกษตรเพื่ออาหารกลางวันตามหลักปรัชญาเศรษฐกิจพอเพียง</t>
  </si>
  <si>
    <t>ปรับปรุงระบบประปาและระบบคูระบายน้ำโรงเรียนบ้านวังกว้าง จำนวน ๑ แห่งหมู่ที่ ๕ ตำบลป่าไร่ อำเภอแม่ลาน จังหวัดปัตตานี</t>
  </si>
  <si>
    <t>อบต.ยาบี</t>
  </si>
  <si>
    <t>เรือนจำกลางปัตตานี</t>
  </si>
  <si>
    <t>สำนักงานพัฒนาชุมชนจังหวัดปัตตานี</t>
  </si>
  <si>
    <t>พัฒนาศักยภาพผลิตภัณฑ์ OTOP และเพิ่มช่องทางการตลาดด้วยกลไกประชารัฐ</t>
  </si>
  <si>
    <t xml:space="preserve">๑) เพื่อพัฒนาผลิตภัณฑ์ของกลุ่มและชุมชนให้มีคุณภาพมาตรฐาน ที่สามารถแข่งขันได้
๒) เพื่อเพิ่มช่องทางการตลาดในการจำหน่ายผลิตภัณฑ์ให้กับผู้ผลิตและผู้ประกอบการ
๓) เพื่อเพิ่มรายได้จากการจำหน่ายผลิตภัณฑ์ ไม่น้อยกว่าร้อยละ ๓ เฉลี่ย ๓ ปี ย้อนหลัง 
</t>
  </si>
  <si>
    <t xml:space="preserve">๑) สามารถพัฒนาผลิตภัณฑ์ ให้มีคุณภาพมาตรฐาน ที่แข่งขันได้
๒) สามารถเพิ่มช่องทางการตลาดในการจำหน่ายให้กับกลุ่มผู้ผลิตและผู้ประกอบการ
๓) เพิ่มรายได้จากการจำหน่ายผลิตภัณฑ์ ไม่น้อยกว่าร้อยละ ๓ เฉลี่ย ๓ ปีย้อนหลัง
</t>
  </si>
  <si>
    <t xml:space="preserve">สถาบันฮาลาล มอ.ปัตตานี / อุตสาหกรรมจังหวัดปัตตานี ฝ่ายกิจการฮาลาล 
สำนักงานคณะกรรมการอิสลามจังหวัดปัตตานี
</t>
  </si>
  <si>
    <t>สำนักงานพาณิชย์จังหวัดปัตตานี</t>
  </si>
  <si>
    <t xml:space="preserve">สำนักงานพัฒนาชุมชนจังหวัดปัตตานี </t>
  </si>
  <si>
    <t>๑,๐๐๐,๐๐๐  บาท</t>
  </si>
  <si>
    <t xml:space="preserve"> - </t>
  </si>
  <si>
    <t>เทศบาลเมืองปัตตานี</t>
  </si>
  <si>
    <t xml:space="preserve"> เทศบาลเมืองปัตตานี</t>
  </si>
  <si>
    <t xml:space="preserve">     ตามนโยบายของรัฐบาล ข้อ ๖. การเพิ่มศักยภาพทางเศรษฐกิจของประเทศ ยุทธศาสตร์ชาติระยะ ๒๐ ปี ยุทธศาสตร์ที่ ๒ ด้านการสร้างความสามารถในการแข่งขัน แผนพัฒนาเศรษฐกิจและสังคมแห่งชาติฉบับที่ ๑๒ (๒๕๖๐ - ๒๕๖๓) ยุทธศาสตร์ที่ ๓ สร้างความเข้มแข็งทางเศรษฐกิจฯ ยุทธศาสตร์การพัฒนาภาคใต้ชายแดนใต้ พัฒนาเศรษฐกิจเพื่อความมั่นคง Food Innopolis ฐานอุตสาหกรรมเกษตรภาคใต้ ประตูตอนใต้สู่อาเซียน และแผนพัฒนาจังหวัด การเสริมสร้างเศรษฐกิจที่เข้มแข็ง จากฐานเกษตรอุตสาหกรรม ผลผลิตฮาลาล การค้า การบริการ และการท่องเที่ยว จากการเชื่อมโยงยุทธศาสตร์ ในข้างต้นจะเห็นได้ว่ามีความสอดคล้องกับวิสัยทัศน์จังหวัดปัตตานีที่ว่า “เมืองเกษตรอุตสาหกรรมและผลิตภัณฑ์  ฮาลาลคุณภาพของประเทศ เป็นสังคมพหุวัฒนธรรมที่สันติสุข” ความพร้อมของผู้ประกอบการใหม่ในเกษตรอุตสาหกรรมจังหวัดปัตตานี มีความพร้อมในการสร้างสรรค์เศรษฐกิจจังหวัดให้มีศักยภาพที่แข่งขันได้       
     การพัฒนาขีดความสามารถด้านการแข่งขันของผู้ประกอบการภาคการผลิตทั่วไปและผลิตสินค้า ฮาลาล ภาคการค้า ภาคการบริการ และภาคการท่องเที่ยวจังหวัดปัตตานี ในเชิงพาณิชย์จำเป็นที่จะต้องกำหนดให้สินค้าและบริการฮาลาลเป็นผลผลิตหลัก โดยการใช้เทคโนโลยี และองค์ความรู้ในการพัฒนาเพื่อเพิ่มมูลค่า และเพิ่มศักยภาพที่สามารถแข่งขันในระดับสากลได้ โดยเชื่อมโยงเศรษฐกิจทั้งภาคการเกษตร อุตสาหกรรม และบริการ เข้าไว้ด้วยกันได้อย่างครบวงจร                                 </t>
  </si>
  <si>
    <t>สู่การสร้างความเข้มแข็งให้กับเศรษฐกิจภายในที่ระดับจุลภาคมากขึ้น เพื่อผลักดันให้อุตสาหกรรมเกษตรแปรรูปมีความมั่นคงและเกิดความยั่งยืน ให้เข้มแข็งสามารถแข่งขันได้อย่างมีประสิทธิภาพ 
     สำนักงานอุตสาหกรรมจังหวัดปัตตานี จึงจัดทำโครงการพัฒนาขีดความสามารถด้านการแข่งขันของผู้ประกอบการภาคการผลิตทั่วไปและผลิตสินค้าฮาลาล ภาคการค้า ภาคการบริการ และภาคการท่องเที่ยวจังหวัดปัตตานี ปีงบประมาณ พ.ศ. ๒๕๖๒ ขึ้นเพื่อเพิ่มองค์ความรู้ในด้านการปรับปรุงประสิทธิภาพของกระบวนการผลิต และนำเทคโนโลยีมาช่วยในการผลิตและการพัฒนาผลิตภัณฑ์ รวมถึงพัฒนาการบริหารจัดการภายในองค์กร ปรับโครงสร้างการขับเคลื่อนธุรกิจ SMEs ทั้งในด้านการเข้าถึงแหล่งเงินทุน บริการทางการเงินและการลงทุนอย่างเป็นระบบ เพื่อเพิ่มช่องทางการตลาดและเสริมสร้างโอกาสการลงทุนทั้งในและต่างประเทศ อันจะนำไปสู่ความมั่นคง มั่งคั่ง ยั่งยืน ต่อไป</t>
  </si>
  <si>
    <t>๑. เพิ่มขีดความสามารถในการแข่งขันให้แก่ผู้ประกอบการ 
    ๑.๑ ประชาสัมพันธ์โครงการตามสื่อต่าง ๆ 
    ๑.๒ จัดฝึกอบรมผู้ประกอบการภาคการผลิตทั่วไปและผลิตสินค้าฮาลาล ภาคการค้า ภาคการบริการ และภาคการท่องเที่ยวจังหวัดปัตตานี จำนวน ๑๐๐ ราย ให้ได้รับความรู้ ความเข้าใจ เกี่ยวกับ ๘ แผนงานดังนี้  ๑) การบริหารจัดการโลจิสติกส์  
๒) การเพิ่มประสิทธิภาพการผลิต ๓) การปรับปรุงคุณภาพและพัฒนางาน 
๔) การลดต้นทุนพลังงาน  ๕) การยกระดับมาตรฐานผลิตภัณฑ์/ระบบมาตรฐานสากล ๖) กลยุทธ์ขับเคลื่อนการตลาด ๗) การบริหารจัดการด้านการเงิน  ๘) การจัดการสถานประกอบการด้วยเทคโนโลยีสารสนเทศ   
    ๑.๓ พัฒนาและยกระดับสถานประกอบการ โดยการตรวจวินิจฉัยและให้คำปรึกษาเชิงลึก จำนวน ๒๕ สถานประกอบการ ๆ ละ ๑ แผนงาน ๆแผนละ ๑๐๐,๐๐๐ บาท ดังนี้ 
        ๑.๓.๑ ภาคการผลิตทั่วไปและผลิตสินค้าฮาลาล จำนวน ๑๐ ราย   
        ๑.๓.๒ ภาคการค้า จำนวน ๕ ราย   
        ๑.๓.๓ ภาคการบริการ จำนวน ๕ ราย    
        ๑.๓.๔ ภาคการท่องเที่ยว จำนวน ๕ ราย   
    ๑.๔ ติดตามและประเมินผลสถานประกอบการทั้ง ๒๕ สถานประกอบการ
    ๑.๕ ประชาสัมพันธ์ขยายผลการดำเนินการให้ผู้ประกอบการที่เข้าร่วมโครงการและไม่ได้เข้าร่วมโครงการได้รับทราบ โดยจัดในรูปแบบอบรม/สัมมนา จำนวน ๑๐๐ ราย</t>
  </si>
  <si>
    <t xml:space="preserve"> ผู้รับผิดชอบ</t>
  </si>
  <si>
    <t xml:space="preserve"> หน่วยงานที่เกี่ยวข้อง</t>
  </si>
  <si>
    <t xml:space="preserve">    ผู้รับผิดชอบ</t>
  </si>
  <si>
    <t xml:space="preserve">    งบประมาณ</t>
  </si>
  <si>
    <t xml:space="preserve">  งบประมาณ</t>
  </si>
  <si>
    <t>1,3</t>
  </si>
  <si>
    <t>ศูนย์วิจัยและพัฒนาการเพาะเลี้ยงสัตว์น้ำชายฝั่งปัตตานี</t>
  </si>
  <si>
    <t>สำนักงานเจ้าท่าภูมิภาคสาขาปัตตานี</t>
  </si>
  <si>
    <t>สำนักงานจัดรูปที่ดินและจัดระบบน้ำเพื่อเกษตร กรรมที่35</t>
  </si>
  <si>
    <t xml:space="preserve">พัฒนาบรรจุภัณฑ์เพื่อการแข่งขันและเพิ่มยอดจำหน่าย  </t>
  </si>
  <si>
    <t xml:space="preserve">   ตามแผนยุทธศาสตร์ชาติ “ประเทศไทยมีความมั่นคง มั่งคั่ง ยั่งยืน เป็นประเทศพัฒนาแล้วด้วยการพัฒนาตามหลักเศรษฐกิจพอเพียง” เป็นคติพจน์ประจำชาติว่า “มั่นคง มั่งคั่ง ยั่งยืน” ด้านการสร้างความมั่นคงของฐานทรัพยากรธรรมชาติ และความมั่นคงด้านน้ำ รวมทั้งมีความสามารถในการป้องกันผลกระทบและปรับตัวต่อการเปลี่ยนแปลงสภาพภูมิอากาศและภัยพิบัติธรรมชาติ กรอบแนวทางที่ต้องให้ความสำคัญ อาทิ การวางระบบบริหารจัดการน้ำให้มีประสิทธิภาพทั้ง ๒๕ ลุ่มน้ำ เน้นการปรับระบบบริหารจัดการน้ำอย่างบูรณาการ ตามที่รัฐบาลได้แถลงนโยบายต่อสภาผู้แทนราษฎร เพื่อใช้เป็นแนวทางสำหรับการพัฒนาประเทศและการเพิ่มศักยภาพการแข่งขันทางเศรษฐกิจ ข้อ ๖.๘ การแก้ไขและการป้องกันปัญหาน้ำท่วม ในพื้นที่ที่เป็นบริเวณกว้างและเฉพาะบางพื้นที่ และปัญหาการขาดแคลนน้ำภาคการเกษตรสำหรับพื้นที่เพาะปลูก การเลี้ยงสัตว์และการหาทางป้องกันไม่ให้เกิดน้ำท่วมรุนแรง ซึ่งต้องเร่งดำเนินการโดยวิธีการจัดสร้างแหล่งน้ำ และพัฒนาพื้นที่กักเก็บน้ำขนาดเล็กให้กระจายครอบคลุมในทุกพื้นที่ของประเทศไทยให้มากที่สุด และแนวทางตามแผนพัฒนาเศรษฐกิจและสังคมแห่งชาติฉบับที่ ๑๒ ที่ต้องการให้ประเทศมีความสงบสุขประชาชนมีความปลอดภัยในชีวิตและทรัพย์สิน มีความเป็นอยู่ที่ดีขึ้นเชื่อมโยงเศรษฐกิจกับตลาดโลกโดยเฉพาะประเทศเพื่อนบ้านให้มากขึ้น มีการบริหารจัดการภายในประเทศ อย่างบูรณาการ โดยการคำนึงถึงความเหมาะสม คุ้มค่า รู้เท่าทันการเปลี่ยนแปลง มีภูมิคุ้มกันตามแนวทางปรัชญาเศรษฐกิจพอเพียงจังหวัดปัตตานี ได้จัดทำแผนพัฒนาจังหวัดปัตตานี พ.ศ.๒๕๖๑ - ๒๕๖๔ และได้กำหนดวิสัยทัศน์ดังนี้ “แหล่งผลิตผลการเกษตร และผลิตภัณฑ์ฮาลาลที่มีคุณภาพ
         </t>
  </si>
  <si>
    <t>สำนักงานป้องกันและบรรเทาสาธารณภัยจังหวัดปัตตานี</t>
  </si>
  <si>
    <t>ฟื้นฟู บูรณะแหล่งน้ำ เพื่อป้องกันและลดผลกระทบจากปัญหาอุทกภัย จังหวัดปัตตานี</t>
  </si>
  <si>
    <t xml:space="preserve">๑. เพื่อเพิ่มประสิทธิภาพการบริการจัดการน้ำของจังหวัดปัตตานี ให้มีประสิทธิภาพ รองรับนโยบายการบริหารจัดการน้ำของรัฐบาล
๒. เพื่อลดผลกระทบความสูญเสียจากการเกิดปัญหาอุทกภัย ในพื้นที่ลุ่มน้ำปัตตานี ลุ่มน้ำสายบุรี และพื้นที่นอกลุ่มน้ำสายหลักของจังหวัดปัตตานี
๓. เพื่อพัฒนาฐานทรัพยากรสำคัญของจังหวัดให้เกิดความเข้มแข็ง นักลงทุนเกิดความเชื่อมั่นและขับเคลื่อนเศรษฐกิจของจังหวัดปัตตานีให้มีความมั่นคง </t>
  </si>
  <si>
    <t xml:space="preserve">๑. การผลักดันให้องค์กรปกครองส่วนท้องถิ่นเห็นความสำคัญและส่งเสริมการมีส่วนร่วมของประชาชนในการป้องกันและบรรเทาสาธารณภัยระดับพื้นที่
๒. สามารถระบุช่วงเวลาเกิดภัย พื้นที่เสี่ยงภัย แนวโน้มสถานการณ์ภัย และระยะเวลาการสิ้นสุดของภัยได้อย่างชัดเจน
๓. เป็นกลไกสำคัญในการป้องกันและลดผลกระทบจากภัยพิบัติ ทำให้หน่วยงานที่เกี่ยวข้องสามารถประสานการปฏิบัติในการป้องกันและแก้ไขปัญหาภัยพิบัติได้อย่างมีประสิทธิภาพ
๔. ชุมชน ท้องถิ่น สามารถวางแผนเตรียมความพร้อมรับมือภัยพิบัติได้ทันท่วงที
</t>
  </si>
  <si>
    <t>๗,๙๐๐,๐๐๐ บาท</t>
  </si>
  <si>
    <t>๒,๘๔๕,๐๐๐ บาท</t>
  </si>
  <si>
    <t>ขุดลอกคลองบ้านคางา หมู่ที่ ๕ ตำบลสะนอ อำเภอยะรัง จังหวัดปัตตานี</t>
  </si>
  <si>
    <t>๘,๓๔๐,๐๐๐ บาท</t>
  </si>
  <si>
    <t>๔,๕๐๐,๐๐๐ บาท</t>
  </si>
  <si>
    <t xml:space="preserve"> หลายพื้นที่ในจังหวัดทางภาคใต้ประสบปัญหาอุทกภัย เนื่องจากอิทธิพลของลมมรสุม หย่อมความกดอากาศ และการเปลี่ยนแปลงสภาพภูมิอากาศของโลกอย่างรวดเร็ว ปัญหาอุทกภัยที่เกิดขึ้นสร้างความเสียหายทั้งทางชีวิต ทรัพย์สิน ผลผลิตทางการเกษตรเป็นอย่างมาก ในช่วงเวลาดังกล่าวจังหวัดปัตตานีประสบปัญหา อุทกภัย เช่นกันผลกระทบที่เกิดขึ้นสร้างความเสียหายในพื้นที่ทั่วทุกอำเภอ พืช สวน ไร่ นา ของประชาชนได้รับความเสียหายเป็นจำนวนมากเช่นกัน การสูญเสียที่สำคัญที่สุด คือ ผู้เสียชีวิต จังหวัดปัตตานีมีผู้เสียชีวิตจากเหตุอุทกภัย จำนวน 11 ราย ทั้งหมดของผู้เสียชีวิตอายุตั้งแต่ 2–18 ปี ความสูญเสียที่เกิดขึ้นก็เนื่องมาจากปัญหาอุทกภัยที่ยังไม่ได้รับการแก้ไข ซึ่งปัญหาดังกล่าวเกิดจาก 
   1. การระบายน้ำออกจากเขื่อนในภาวะวิกฤตเพื่อรักษาระดับน้ำไม่ให้เกินความจุของเขื่อนลงสู่แม่น้ำปัตตานีเพื่อระบายน้ำออกสู่ทะเลผ่านหลายอำเภอของจังหวัดยะลา อำเภอยะรัง อำเภอแม่ลาน อำเภอหนองจิก อำเภอเมืองปัตตานี และอำเภอโคกโพธิ์ ของจังหวัดปัตตานี ประกอบกับในช่วง สถานการณ์วิกฤต คือ ปริมาณฝนที่ตกหนักบริเวณท้ายเขื่อนน้ำมีปริมาณ มวลน้ำจะไหลเข้าท่วมพื้นที่ทางการเกษตรทรัพย์สิน และบ้านเรือนของประชาชน
    2. ในส่วนของลุ่มน้ำสายบุรีซึ่งการบริหารจัดการลุ่มน้ำไม่ได้ดำเนินการโดยจังหวัดปัตตานีการบริหารจัดการลุ่มน้ำขึ้นอยู่กับคณะกรรมการลุ่มน้ำภาคใต้ฝั่งตะวันออก ทำให้แม่น้ำสายบุรีตลอดสายไม่ได้รับการปรับปรุง ฟื้นฟู และสาเหตุอีกประการ คือ ตะกอนทรายจากพื้นที่ต้นน้ำและตะกอนทรายจากทะเลถูกพัดเข้าสู่แม่น้ำสายบุรี ทำให้แม่น้ำสายบุรีตื้นเขินมีตะกอนทรายเกิดขึ้นหลายจุดน้ำไม่สามารถระบายลงสู่ลำคลองสายย่อย และลำคลองสาขาได้อย่างรวดเร็ว ดังนั้น แนวทางการแก้ไขปัญหาอุทกภัยตามแนวคิด“การลดความเสี่ยง” </t>
  </si>
  <si>
    <t xml:space="preserve">จากสาธารณภัย โดยการปรับปรุงโครงการพื้นฐานของทรัพยากร การฟื้นฟู บูรณะแหล่งน้ำ ให้มีขีดสมรรถนะสูง สำหรับการบริหารจัดการน้ำทั้งระบบ ทั้งการระบายน้ำ การผันน้ำ รวมถึงแนวทางอื่น ๆ ที่เกี่ยวกับการลดการไหลและการเคลื่อนตัว ของน้ำในลำคลอง ทั้งแม่น้ำสายหลัก แม่น้ำสายรอง ลำคลองย่อย และลำคลองสาขา ให้ลดระดับต่ำลงโดยเร็วในช่วงภาวะวิกฤตรวมไปถึงการวางแผนสำหรับการกักเก็บน้ำไว้ใช้ประโยชน์สำหรับการอุปโภค-บริโภค ภาคอุตสาหกรรม และสนับสนุนการขับเคลื่อนพื้นที่จังหวัดปัตตานี ตามแนวทางการสร้างสามเหลี่ยมเศรษฐกิจของจังหวัดชายแดนภาคใต้
</t>
  </si>
  <si>
    <t>มหาวิทยาลัย
สงขลานครินทร์วิทยาเขตปัตตานี</t>
  </si>
  <si>
    <t>250,000 บาท</t>
  </si>
  <si>
    <t>3. โครงการสร้างสถานีตำรวจบริการส่วนหน้า</t>
  </si>
  <si>
    <t>ตำรวจภูธรจังหวัดปัตตานี</t>
  </si>
  <si>
    <t>สถานีตำรวจบริการส่วนหน้า</t>
  </si>
  <si>
    <t>จังหวัดปัตตานี ได้ขยายเมืองน่าอยู่ออกไปยังชุมชนต่างๆ โดยกำหนดเป้าหมาย 3 อำเภอ ได้แก่ โคกโพธิ์ ปะนาเระ และสายบุรี ซึ่งอยู่ในแนวการคมนาคมทางบกเป็นเส้นทางสัญจรถนนสายหลักของจังหวัด คือถนนทางหลวงแผ่นดิน หมายเลข 42 และ 43 เริ่มจาก เส้นทางเลี่ยงจุดตรวจความมั่นคง จุดตรวจเกาะหม้อแกง ที่มาจากจังหวัดสงขลา เพื่อเข้าสู่จังหวัดปัตตานี ประตู  3 จังหวัดชายแดนภาคใต้ในเขตของอำเภอโคกโพธิ์ ต่อด้วยจุดกึ่งกลางชุมชนใหญ่สี่แยกตลาดปาลัส อำเภอปะนาเระ และสุดท้ายก่อนเข้าเขตจังหวัดนราธิวาสที่อำเภอสายบุรี อันเป็นยุทธภูมิ 3 จุด ที่เหมาะสมในการเสริมสร้างความปลอดภัยในชีวิตและทรัพย์สินและความสงบสุขในสังคม โดยจะจัดตั้งสถานีตำรวจบริการส่วนหน้า แยกจากอาคารที่ทำการปกติ เพื่อสะดวกต่องานบริการประชาชนในพื้นที่ชุมชนสำคัญ ที่ห่างออกไปจากชุมชนเขตเมือง เพื่อสร้างเครือข่ายเฝ้าระวังทางสังคมในการเฝ้าระวังการกระทำผิดกฎหมายต่างๆ และเพื่อใกล้ชิดกับชุมชนและประชาชนให้มากขึ้นในการสนับสนุนร่วมมือกันแก้ไขปัญหาความสงบเรียบร้อย รวมถึงความสะดวกในการไกล่เกลี่ยข้อพิพาท  ทั้งนี้จะใช้ที่ดินที่ตำรวจเคยใช้เป็นป้อมยามจุดตรวจเก่า   แต่ปัจจุบันได้ทิ้งร้างและทรุดโทรมผุพังไปนานแล้ว ทำการจัดตั้งขึ้นใหม่ และใช้กำลังข้าราชการตำรวจในพื้นที่ ซึ่งมีประจำการอยู่แล้ว</t>
  </si>
  <si>
    <t>1. เพื่อขยายการบริการให้แก่ประชาชนในพื้นที่ชุมชนสำคัญที่ห่างออกไปจากชุมชนเขตเมือง ได้รับบริการอย่างทั่วถึง
2. เพื่อป้องกันปราบปรามอาชญากรรมและสร้างเครือข่ายกับชุมชนในการเฝ้าระวังการกระทำผิดกฎหมาย  การค้ายาเสพติด  การค้ามนุษย์และการก่อเหตุอาชญากรรม
3. เพื่อใกล้ชิดกับชุมชนและประชาชน ร่วมมือกันแก้ไขปัญหาความสงบเรียบร้อยและไกล่เกลี่ยข้อพิพาท</t>
  </si>
  <si>
    <t>จุดบริการประชาชนมีเพิ่มขึ้น และความพึงพอใจของประชาชนมีมากขึ้น</t>
  </si>
  <si>
    <t>ก่อสร้างสถานีตำรวจบริการส่วนหน้า โคกโพธิ์ (บ้านควนแตน ม.4 ต.ท่าเรือ)</t>
  </si>
  <si>
    <t>3,396,348 บาท</t>
  </si>
  <si>
    <t>ก่อสร้างสถานีตำรวจบริการส่วนหน้า ปะนาเระ (บ้านปาลัส ม.1 ต.ควน)</t>
  </si>
  <si>
    <t>2,590,001 บาท</t>
  </si>
  <si>
    <t>ก่อสร้างสถานีตำรวจบริการส่วนหน้า สายบุรี (บ้านนาหว้า ม.3 ต.ทุ่งคล้า)</t>
  </si>
  <si>
    <t>3,863,651 บาท</t>
  </si>
  <si>
    <t xml:space="preserve">      งบประมาณ</t>
  </si>
  <si>
    <t xml:space="preserve">     หน่วยงานที่เกี่ยวข้อง</t>
  </si>
  <si>
    <t xml:space="preserve">     ผู้รับผิดชอบ</t>
  </si>
  <si>
    <t>สำนักงานการท่องเที่ยวและกีฬาจังหวัดปัตตานี</t>
  </si>
  <si>
    <t>ภาคการบริการและการท่องเที่ยวสามารถสร้างรายได้ สร้างงาน และสร้างโอกาสแก่ชุมชน เศรษฐกิจจังหวัดปัตตานีเติบโตอย่างต่อเนื่อง ผลิตภัณฑ์มวลรวมจังหวัดเพิ่มขึ้น ไม่น้อยกว่าร้อยละ 1 และจำนวนประชากรที่อยู่ใต้เส้นความยากจนลดลงจากปีฐาน</t>
  </si>
  <si>
    <t>เทศกาลชักพระโคกโพธิ์ ณ ที่ว่าการอำเภอโคกโพธิ์ ต.โคกโพธิ์ อ.โคกโพธิ์</t>
  </si>
  <si>
    <t>350,000 บาท</t>
  </si>
  <si>
    <t>อำเภอโคกโพธิ์/ สทกจ.ปัตตานี</t>
  </si>
  <si>
    <t>อปท.ในพื้นที่ อ.โคกโพธิ์/ วธจ.ปัตตานี/ พศจ.ปัตตานี/สมาคมธุรกิจท่องเที่ยว จ.ปัตตานี</t>
  </si>
  <si>
    <t>เทศกาลกตัญญู คู่ฟ้ามหาสมโภช เจ้าแม่ลิ้มกอเหนี่ยว</t>
  </si>
  <si>
    <t>3,100,000 บาท</t>
  </si>
  <si>
    <t>เทศกาล “มหาสงกรานต์ อิ่มบุญ อิ่มใจ ไปสรงน้ำหลวงปู่ทวดที่วัดช้างให้” ณ วัดช้างให้</t>
  </si>
  <si>
    <t>อำเภอโคกโพธิ์/วัดช้างให้/สทกจ.ปัตตานี</t>
  </si>
  <si>
    <t>วธจ.ปัตตานี/ พศจ.ปัตตานี/สมาคมธุรกิจท่องเที่ยว จ.ปัตตานี</t>
  </si>
  <si>
    <t xml:space="preserve">เทศกาล “มหารอมฎอน ณ ปัตตานี” </t>
  </si>
  <si>
    <t>1,900,000 บาท</t>
  </si>
  <si>
    <t>สทกจ.ปัตตานี/วธจ.ปัตตานี/พชจ.ปัตตานี/พณจ.ปัตตานี/กษจ.ปัตตานี</t>
  </si>
  <si>
    <t>สมาคมผู้ประกอบธุรกิจอาหาร จ.ปัตตานี/สมาคมธุรกิจท่องเที่ยว จ.ปัตตานี</t>
  </si>
  <si>
    <t>กิจกรรมการแข่งขันชกมวยไทย "ปัตตานีไฟต์" จำนวน 2 ครั้ง</t>
  </si>
  <si>
    <t>กิจกรรมการแข่งขัน "ปัตตานีมาราธอน"</t>
  </si>
  <si>
    <t xml:space="preserve">กิจกรรมส่งเสริมเทศกาล งานประเพณี กิจกรรมการท่องเที่ยวระดับอำเภอ “๑ อำเภอ ๑ เทศกาลส่งเสริมท่องเที่ยว” </t>
  </si>
  <si>
    <t>2,700,000 บาท (อำเภอละ 225,000 บาท)</t>
  </si>
  <si>
    <t>อำเภอทุกอำเภอ/สทกจ.ปัตตานี</t>
  </si>
  <si>
    <t>อปท.ในพื้นที่ จ.ปัตตานี</t>
  </si>
  <si>
    <t>3. โครงการส่งเสริมและพัฒนาคุณภาพชีวิตของครัวเรือนยากจนจังหวัดปัตตานี</t>
  </si>
  <si>
    <t>ส่งเสริมและพัฒนาคุณภาพชีวิตของครัวเรือนยากจนจังหวัดปัตตานี</t>
  </si>
  <si>
    <t xml:space="preserve">๑. เพื่อส่งเสริม สนับสนุน ครัวเรือนยากจนให้สามารถบริหารจัดการชีวิตตนเองได้อย่างเหมาะสม ดำเนินชีวิตตามแนวปรัชญาเศรษฐกิจพอเพียง สามารถพึ่งตนเองได้อย่างยั่งยืน
๒. เพื่อตอบสนองต่ออุดมการณ์หรือปรัชญากระทรวงมหาดไทยในการ "บำบัดทุกข์ บำรุงสุข" แก่ครัวเรือนยากจนและสร้าศรัทธาแก่ประชาชน
3. เพื่อบูรณาการการทำงานของหน่วยงานที่เกี่ยวข้องกับการแก้ไขปัญหาความยากจน
</t>
  </si>
  <si>
    <t>ส่งเสริมและสนับสนุนครัวเรือนยากจน ตามแนวปรัชญาเศรษฐกิจพอเพียง</t>
  </si>
  <si>
    <t>4,650,000 บาท</t>
  </si>
  <si>
    <t>สำนักงานโยธาธิการและผังเมืองจังหวัดปัตตานี</t>
  </si>
  <si>
    <t>สำนักงานศึกษาธิการจังหวัดปัตตานี</t>
  </si>
  <si>
    <t>องค์การบริหารส่วนจังหวัดปัตตานี</t>
  </si>
  <si>
    <t>1,2</t>
  </si>
  <si>
    <t>องค์การบริหารส่วนตำบลตันหยงดาลอ</t>
  </si>
  <si>
    <t>องค์การบริหารส่วนตำบลบานา</t>
  </si>
  <si>
    <t>เทศบาลตำบลมายอ</t>
  </si>
  <si>
    <t>องค์การบริหารส่วนตำบลบาโลย</t>
  </si>
  <si>
    <t>องค์การบริหารส่วนตำบลทุ่งพลา</t>
  </si>
  <si>
    <t>องค์การบริหารส่วนตำบลป่าบอน</t>
  </si>
  <si>
    <t>เทศบาลตำบลรูสะมิแล</t>
  </si>
  <si>
    <t>เทศบาลตำบลนาประดู่</t>
  </si>
  <si>
    <t>องค์การบริหารส่วนตำบลน้ำบ่อ</t>
  </si>
  <si>
    <t>องค์การบริหารส่วนตำบลบ้านน้ำบ่อ</t>
  </si>
  <si>
    <t>สำนักงานจังหวัดปัตตานี</t>
  </si>
  <si>
    <t xml:space="preserve">   - กิจกรรมที่ 5.1 พัฒนาบรรจุภัณฑ์เพื่อการแข่งขันและเพิ่มยอดจำหน่าย </t>
  </si>
  <si>
    <t>5. โครงการพัฒนาศักยภาพผลิตภัณฑ์ OTOP และเพิ่มช่องทางการตลาดด้วยกลไกประชารัฐ</t>
  </si>
  <si>
    <t>1,2,3</t>
  </si>
  <si>
    <t>องค์การบริหารส่วนตำบลปะโด</t>
  </si>
  <si>
    <t>แขวงทางหลวงชนบทปัตตานี</t>
  </si>
  <si>
    <t>องค์การบริหารส่วนตำบลยามู</t>
  </si>
  <si>
    <t>300,000 บาท</t>
  </si>
  <si>
    <t>เทศบาลตำบลบางปู</t>
  </si>
  <si>
    <t>สำนักงานทรัพยากรธรรมชาติและสิ่งแวดล้อมจังหวัดปัตตานี</t>
  </si>
  <si>
    <t>เทศบาลตำบลบ่อทอง</t>
  </si>
  <si>
    <t>ขยายผลโครงการอันเนื่องมาจากพระราชดำริ</t>
  </si>
  <si>
    <t>๑. การเชื่อมโยงนโยบายของรัฐ
๑) เจตนารมณ์หัวหน้า คสช. สร้างเสถียรภาพในทุกมิติ ทั้งด้านการเมืองความมั่นคง  เศรษฐกิจ สังคม และวัฒนธรรม เพื่อเปลี่ยนผ่านประเทศไทยไปสู่การปกครองในระบอบประชาธิปไตยอันมีพระมหากษัตริย์ทรงเป็นประมุขอย่างสมบูรณ์และยั่งยืนโดยได้รับความเชื่อมั่นจากทุกพวกทุกฝ่าย ประสานแนวคิด แสวงหาจุดร่วมของผู้ที่มีความเห็นต่างโดยมุ่งผลประโยชน์ของชาติเป็นหลัก ยกระดับการศึกษา สร้างมาตรฐานของการดำรงชีวิตของประชาชนในสังคมไทย ตามแนวทางปรัชญาของเศรษฐกิจพอเพียง ภายใต้การปกครองในระบอบประชาธิปไตยอันมีพระมหากษัตริย์ทรงเป็นประมุขอย่างยั่งยืนตลอดไป
๒) นโยบายรัฐบาลด้านการปกป้องและเชิดชูสถาบันพระมหากษัตริย์ สนับสนุนโครงการทั้งหลายอันเนื่องมาจากพระราชดำริ ส่งเสริมให้เจ้าหน้าที่ สถานศึกษา ตลอดจนหน่วยงานทั้งหลายของรัฐเรียนรู้เข้าใจหลักการทรงงาน สามารถนำหลักดังกล่าวมาประยุกต์ใช้ในการปฏิบัติราชการและการพัฒนา ตลอดจนเร่งขยายผลตามโครงการและแบบอย่างที่ทรงวางรากฐานไว้ให้แพร่หลายเป็นที่ประจักษ์และเกิดประโยชน์ในวงกว้างอันจะช่วยสร้างความสมบูรณ์พูนสุขแก่ประชาชนในที่สุด
3) รัฐบาลได้กำหนดการพัฒนาตามปรัชญาของเศรษฐกิจพอเพียง บูรณาการการขับเคลื่อนการพัฒนาตามปรัญชาเศรษฐกิจพอเพียงของทุกภาคส่วน โดยมียุทธศาสตร์ที่ต้องบูรณาการปฏิบัติงาน หลักคือ ส่งเสริมการขับเคลื่อนการพัฒนาตามปรัชญาของเศรษฐกิจพอเพียงในภาคการเกษตรและชนบท เน้นพื้นที่ (Area–based Approach) เป็นหลัก</t>
  </si>
  <si>
    <t xml:space="preserve"> โดยบูรณาการการทำงานในพื้นที่เพื่อรับทราบปัญหาและความต้องการที่แท้จริง ซึ่งจะดำเนินการร่วมกันทุกภาคส่วน เพื่อสร้างระบบการเรียนรู้ให้ประชาชนในพื้นที่ทราบปัญหาและความต้องการที่แท้จริงของตนเอง และนำไปสู่การจัดทำแผนชุนชนหรือแผนพัฒนาเชิงพื้นที่ เพื่อให้เกษตรกรสามารถพึ่งพาตนเองได้
4) แผนพัฒนาเศรษฐกิจและสังคมแห่งชาติฉบับที่ ๑๒ ประเด็นการพัฒนาประสิทธิภาพภาคการเกษตรและการสร้างมูลค่าเพิ่มให้กับผลผลลิตทางการเกษตร
</t>
  </si>
  <si>
    <t xml:space="preserve">๑. บูรณาการ ประสานงานการปฏิบัติของส่วนราชการ หน่วยงานที่ดำเนินโครงการ
    อันเนื่องมาจากพระราชดำริในจังหวัดปัตตานี
๒. ขยายผลโครงการอาหารกลางวันในถิ่นทุรกันดารอันเนื่องมาจากพระราชดำริในระดับจังหวัด
3. ดำเนินการประสานงานโครงการอนุรักษ์พันธุกรรมพืชจังหวัดปัตตานี
</t>
  </si>
  <si>
    <t xml:space="preserve">กิจกรรมขยายผลโครงการเกษตรอาหารกลางวันตามพระราชดำริและเศรษฐกิจพอเพียง </t>
  </si>
  <si>
    <t xml:space="preserve">3,061,000บาท </t>
  </si>
  <si>
    <t>สำนักงานจังหวัดปัตตานี (ศูนย์ประสานงานโครงการอันเนื่องมาจากพระราชดำริจังหวัดปัตตานี)</t>
  </si>
  <si>
    <t>กิจกรรมขับเคลื่อนขยายผลโครงการและบริหารจัดการศูนย์ประสานงานโครงการอันเนื่องมาจากพระราชดำริ</t>
  </si>
  <si>
    <t xml:space="preserve">กิจกรรมเสริมสร้างการเรียนรู้และอนุรักษ์พันธุกรรมพืชของจังหวัดปัตตานีในระดับโรงเรียน </t>
  </si>
  <si>
    <t xml:space="preserve">1,433,600 บาท </t>
  </si>
  <si>
    <t>๔. พื้นที่เป้าหมาย</t>
  </si>
  <si>
    <t>9. ผลผลิต และผลลัพธ์ของโครงการ</t>
  </si>
  <si>
    <t>5. กิจกรรมหลักของโครงการ</t>
  </si>
  <si>
    <t xml:space="preserve">    5.๑ กิจกรรมหลักที่ ๑</t>
  </si>
  <si>
    <t xml:space="preserve">    5.๒ กิจกรรมหลักที่ ๒</t>
  </si>
  <si>
    <t xml:space="preserve">    5.๓ กิจกรรมหลักที่ ๓</t>
  </si>
  <si>
    <t xml:space="preserve">    5.4 กิจกรรมหลักที่ 4</t>
  </si>
  <si>
    <t>6. หน่วยงานดำเนินการ</t>
  </si>
  <si>
    <t>8. งบประมาณ</t>
  </si>
  <si>
    <t xml:space="preserve">9. ผลผลิต </t>
  </si>
  <si>
    <t>10.ผลที่คาดว่าจะได้รับ</t>
  </si>
  <si>
    <t>4. พื้นที่เป้าหมาย</t>
  </si>
  <si>
    <t>6.หน่วยงานดำเนินงาน</t>
  </si>
  <si>
    <t>16,500,000 บาท</t>
  </si>
  <si>
    <t>๑๒,๐๐๐,๐๐๐ บาท</t>
  </si>
  <si>
    <t xml:space="preserve">๑,๕๐๐,๐๐๐ บาท           </t>
  </si>
  <si>
    <t>9. ผลผลิต</t>
  </si>
  <si>
    <t>10. ผลที่คาดว่าจะได้รับ</t>
  </si>
  <si>
    <t xml:space="preserve">ผู้ประกอบการมีขีดความสามารถในการแข่งขันที่สูงขึ้น ไม่น้อยกว่า ๑๐ เปอร์เซ็นต์ 
ทำให้ GPP ของจังหวัดปัตตานีเพิ่มขึ้น   </t>
  </si>
  <si>
    <t xml:space="preserve">๓,๐๐๐,๐๐๐ บาท        </t>
  </si>
  <si>
    <t>4. พื้นที่เป้ามาย</t>
  </si>
  <si>
    <t xml:space="preserve">    5.2 กิจกรรมหลักที่ 2</t>
  </si>
  <si>
    <t xml:space="preserve">    5.3 กิจกรรมหลักที่ 3</t>
  </si>
  <si>
    <t xml:space="preserve">    5.5 กิจกรรมหลักที่ 5</t>
  </si>
  <si>
    <t xml:space="preserve">    5.6 กิจกรรมหลักที่ 6</t>
  </si>
  <si>
    <t>6. หน่วยงานดำเนินงาน</t>
  </si>
  <si>
    <t>7. ระยะเวลา</t>
  </si>
  <si>
    <t xml:space="preserve">    5.7 กิจกรรมหลักที่ 7</t>
  </si>
  <si>
    <t xml:space="preserve">    5.8 กิจกรรมหลักที่ 8</t>
  </si>
  <si>
    <t xml:space="preserve">    5.9 กิจกรรมหลักที่ 9</t>
  </si>
  <si>
    <t xml:space="preserve">    5.10 กิจกรรมหลักที่ 10</t>
  </si>
  <si>
    <t xml:space="preserve">    5.11 กิจกรรมหลักที่ 11</t>
  </si>
  <si>
    <t xml:space="preserve">  - ก่อสร้างอาคารป้องกันตลิ่งริมคลองกอตอ บริเวณโรงเรียนบ้านทุ่งกินนร ความยาว ๑๕๐ เมตร จำนวน ๑ แห่ง เพื่อป้องกันไม่ให้น้ำกัดเซาะสร้างความเสียหายแก่ตัวอาคารของโรงเรียน และบ้านเรือนของประชาชนที่อยู่บริเวณริมคลองตอกอ</t>
  </si>
  <si>
    <t>30,000,000 บาท</t>
  </si>
  <si>
    <t>ครัวเรือนยากจนมีความรู้ความสามารถพัฒนาอาชีพ พัฒนารายได้ตนเองเพิ่มขึ้น</t>
  </si>
  <si>
    <t xml:space="preserve"> ครัวเรือนยากจนสามารถยกระดับรายได้ให้ผ่านเกณฑ์ จปฐ. อย่างน้อยร้อยละ ๕๐ ของครัวเรือนเป้าหมาย
</t>
  </si>
  <si>
    <t xml:space="preserve"> 23,585,000 บาท</t>
  </si>
  <si>
    <t xml:space="preserve">    ๕.๑ กิจกรรมหลักที่ ๑</t>
  </si>
  <si>
    <t>๕. กิจกรรมหลักของโครงการ</t>
  </si>
  <si>
    <t xml:space="preserve">    ๕.2 กิจกรรมหลักที่ ๒</t>
  </si>
  <si>
    <t xml:space="preserve">    ๕.3 กิจกรรมหลักที่ ๓</t>
  </si>
  <si>
    <t xml:space="preserve">    ๕.3 กิจกรรมหลักที่ ๔</t>
  </si>
  <si>
    <t xml:space="preserve">    ๕.4 กิจกรรมหลักที่ 4</t>
  </si>
  <si>
    <t xml:space="preserve">    ๕.๒ กิจกรรมหลักที่ ๒</t>
  </si>
  <si>
    <t xml:space="preserve">    ๕.๓ กิจกรรมหลักที่ ๓</t>
  </si>
  <si>
    <t xml:space="preserve">    ๕.5 กิจกรรมหลักที่ 5</t>
  </si>
  <si>
    <t xml:space="preserve">    ๕.6 กิจกรรมหลักที่ 6</t>
  </si>
  <si>
    <t>1.โครงการยกระดับการจัดการความมั่นคงเชิงพื้นที่ สู่ปัตตานีเมืองแห่งสันติสุขที่ยั่งยืน</t>
  </si>
  <si>
    <t>ที่ทำการปกครองจังหวัดปัตตานี (กลุ่มงานความมั่นคง)</t>
  </si>
  <si>
    <t xml:space="preserve">ที่ทำการปกครองจังหวัดปัตตานี </t>
  </si>
  <si>
    <t>การแก้ไขปัญหาที่ผ่านมา แม้ว่าภาครัฐจะได้ดำเนินการมาอย่างต่อเนื่องแต่ที่สำคัญที่สุดคือต้องอาศัยกระบวนการมีส่วนร่วมของทุกภาคส่วนเสริมศักยภาพให้กำลังฝ่ายพลเรือนโดยเฉพาะกำลังภาคประชาชน  ให้เข้ามามีส่วนร่วมในการดูแลรักษาความปลอดภัยในพื้นที่  เพื่อสร้างชุมชนที่เข้มแข็ง สามารถป้องกันตนเองและชุมชนให้เกิดความสงบเรียบร้อยปลอดภัยอันจะนำไปสู่ความสันติสุขอย่างยั่งยืนโดยมุ่งการปฏิบัติตามหลักความเชื่อที่ว่า “จุดแตกหักอยู่ที่หมู่บ้าน” ใช้กองกำลังประจำถิ่น (อส.) และกำลังภาคประชาชน (กำนัน ผู้ใหญ่บ้าน ผู้ช่วยผู้ใหญ่บ้าน ชรบ.)  ในการป้องกันหมู่บ้านของตนเองเพื่อที่จะสร้างหมู่บ้านเข้มแข็ง และนำไปสู่การถอนกำลังทหารกลับที่ตั้ง  และถ่ายโอนภารกิจให้หน่วยอื่น ได้แก่ ตำรวจ ฝ่ายปกครองและกองกำลังประชาชน ไม่ว่าจะเป็นอาสารักษาดินแดน (อส.) และชุดรักษาความปลอดภัยหมู่บ้าน(ชรบ.)หรืออาสาสมัครรักษาหมู่บ้าน (อรบ.) ดูแลพื้นที่แทน
อย่างไรก็ตาม กองกำลังภาคประชาชนต้องการข้าราชการ เจ้าหน้าที่รัฐเป็นที่พึ่ง ที่ปรึกษา และเป็นพี่เลี้ยงในการทำงาน ดังนั้นจึงต้องคัดเลือกและพัฒนาบุคลากรให้มีความทุ่มเท เสียสละ มีภาวะของผู้นำและต้องพัฒนาบุคลากรภาครัฐให้มีคุณภาพ  ตลอดจนสนับสนุนอุปกรณ์และเทคโนโลยีที่ทันสมัยมาพัฒนาการทำงานของกองกำลังภาคประชาชน</t>
  </si>
  <si>
    <t xml:space="preserve">๑. เพื่อเพิ่มประสิทธิภาพการปฏิบัติงานของเจ้าหน้าที่รัฐและบุคลากรด้านความมั่นคง
๒. เพื่อเสริมสร้างความเข้าใจและแสวงหาการมีส่วนร่วมของทุกภาคส่วนทั้งภาครัฐ ภาคเอกชน และประชาชน 
๓. เพื่อสนับสนุนเครื่องมือและอุปกรณ์ในการปฏิบัติงานของเจ้าหน้าที่รัฐด้านความมั่นคง
๔. เพื่อสร้างความเชื่อมั่นในการดูแลรักษาความปลอดภัยให้กับประชาชนในพื้นที่
</t>
  </si>
  <si>
    <t>กิจกรรมฝึกอบรมทบทวนและพัฒนาศักยภาพสมาชิกกองอาสารักษาดินแดน</t>
  </si>
  <si>
    <t>๒,๙๕๕,๒00 บาท</t>
  </si>
  <si>
    <t>กิจกรรมพัฒนาความสัมพันธ์เยี่ยมเยียนประชาชน บำบัดทุกข์บำรุงสุข(จังหวัดเคลื่อนที่)</t>
  </si>
  <si>
    <t>๑,๑๐๑,๐๐๐ บาท</t>
  </si>
  <si>
    <t>ที่ทำการปกครองอำเภอทุกอำเภอ</t>
  </si>
  <si>
    <t>ที่ทำการปกครองจังหวัดปัตตานี</t>
  </si>
  <si>
    <t xml:space="preserve">    ๕.7 กิจกรรมหลักที่ 7</t>
  </si>
  <si>
    <t xml:space="preserve">    ๕.8 กิจกรรมหลักที่ 8</t>
  </si>
  <si>
    <t xml:space="preserve">    ๕.9 กิจกรรมหลักที่ 9</t>
  </si>
  <si>
    <t>ที่ทำการปกครองจังหวัดปัตตานี (กลุ่มงาความมั่นคง)</t>
  </si>
  <si>
    <t xml:space="preserve">1. โครงการพัฒนาศักยภาพด้านการท่องเที่ยวจังหวัดปัตตานี </t>
  </si>
  <si>
    <t xml:space="preserve">   - กิจกรรมหลัก 1.1  กิจกรรมเมืองตานี เมืองพหุวัฒนธรรม </t>
  </si>
  <si>
    <t xml:space="preserve">   - กิจกรรมหลัก 1.2 กิจกรรมปรับปรุงภูมิทัศน์ริมเขื่อนปัตตานี</t>
  </si>
  <si>
    <t xml:space="preserve">   - กิจกรรมหลัก 1.3 กิจกรรมปรับปรุงภูมิทัศน์สวนจ้าวทะเลและพระราชานุสาวรีย์กรมหลวงชมพระเขตอุดมศักดิ์</t>
  </si>
  <si>
    <t xml:space="preserve">   - กิจกรรมหลัก 1.4 กิจกรรมปรับปรุงภูมิทัศน์ตลาดนัดชุมชนและท้องถิ่น Pattani Sea Gate ระยะที่ 2</t>
  </si>
  <si>
    <t xml:space="preserve">   - กิจกรรมหลัก 1.6เทศกาลกตัญญูคู่ฟ้ามหาสมโภช เจ้าแม่ลิ้มกอเหนี่ยว</t>
  </si>
  <si>
    <t xml:space="preserve">   - กิจกรรมหลัก 1.7 เทศกาล“มหาสงกรานต์ อิ่มบุญ อิ่มใจไปสรงน้ำหลวงปู่ทวดที่วัดช้างให้”</t>
  </si>
  <si>
    <t xml:space="preserve">   - กิจกรรมหลัก 1.8 เทศกาล “มหารอมฎอน ณ ปัตตานี” </t>
  </si>
  <si>
    <t xml:space="preserve">   - กิจกรรมหลัก 1.9 งานแสดงสินค้า วัฒนธรรมและของดีเมืองตานี </t>
  </si>
  <si>
    <t xml:space="preserve">   - กิจกรรมหลัก 1.10 กิจกรรมการแข่งขันชกมวยไทย "ปัตตานีไฟต์" </t>
  </si>
  <si>
    <t xml:space="preserve">   - กิจกรรมหลัก 1.11 กิจกรรมการแข่งขัน "ปัตตานีมาราธอน"</t>
  </si>
  <si>
    <t xml:space="preserve">   - กิจกรรมหลัก 1.12 กิจกรรมตลาดนัดศิลปะเมืองตานี </t>
  </si>
  <si>
    <t xml:space="preserve">   - กิจกรรมหลัก 1.13 การส่งเสริมเทศกาล งานประเพณี กิจกรรมการท่องเที่ยวระดับอำเภอ “๑ อำเภอ ๑ เทศกาลส่งเสริมท่องเที่ยว"</t>
  </si>
  <si>
    <t>2.โครงการเสริมสร้างความเข้มแข็งของชุมชนตามแนวทางอันเนื่องมาจากพระราชดำริ</t>
  </si>
  <si>
    <t xml:space="preserve">    - กิจกรรมหลัก 2.๑ กิจกรรมโครงการเกษตรอาหารกลางวันตามพระราชดำริและเศรษฐกิจพอเพียง </t>
  </si>
  <si>
    <t xml:space="preserve">    - กิจกรรมหลัก 2.2 กิจกรรมขับเคลื่อนขยายผลโครงการและบริหารจัดการศูนย์ประสานงานโครงการอันเนื่องมาจากพระราชดำริ</t>
  </si>
  <si>
    <t xml:space="preserve">    - กิจกรรมหลัก 2.3 กิจกรรมเสริมสร้างการเรียนรู้และอนุรักษ์พันธุกรรมพืชของจังหวัดปัตตานีในระดับโรงเรียน </t>
  </si>
  <si>
    <t xml:space="preserve">    - กิจกรรมหลัก 2.4 ปรับปรุงซ่อมแซมประปาฝายกักเก็บน้ำบนภูเขาปาโจเปาะนา บ้านสุเหร่า หมู่ที่ ๒ ต.ท่าน้ำ อ.ปะนาเระ จ.ปัตตานี</t>
  </si>
  <si>
    <t>3. โครงการพัฒนาขีดความสามารถในการแข่งขันของผู้ประกอบการภาคการค้าและการลงทุน</t>
  </si>
  <si>
    <t xml:space="preserve">   - กิจกรรมหลัก 3.๑ เพิ่มขีดความสามารถในการแข่งขันให้แก่ผู้ประกอบการ</t>
  </si>
  <si>
    <t xml:space="preserve">   - กิจกรรมหลัก 3.๒ กิจกรรมเพิ่มขีดความสามารถในการผลิตของโรงงานสเตอร์ ริไรส์อาหารฮาลาล</t>
  </si>
  <si>
    <t xml:space="preserve">   - กิจกรรมหลัก 3.๓ กิจกรรมพัฒนาห้องปฏิบัติการ วิเคราะห์อาหารตามมาตรฐานสากล</t>
  </si>
  <si>
    <t>ที่ทำการปกครองอำเภอเมืองปัตตานี</t>
  </si>
  <si>
    <t>4. โครงการสนับสนุนการประกอบอาชีพทำนาเกลือ</t>
  </si>
  <si>
    <t xml:space="preserve">   - กิจกรรมที่ 4.1 ขุดลอกคลองอาโลกู ต.บานา อ.เมือง จ.ปัตตานี ขนาดกว้าง 6.50-16.00 เมตร 
ระยะทาง 1,677 เมตร ลึกเฉลี่ย 2.75 เมตร</t>
  </si>
  <si>
    <t xml:space="preserve">   - กิจกรรมที่ 4.2 ขุดลอกคลองอาโลจินอ ต.บานา อ.เมือง จ.ปัตตานี ขนาดกว้าง 6.50-8.00 เมตร 
ระยะทาง 2,100 เมตรลึกเฉลี่ย 2.00 เมตร</t>
  </si>
  <si>
    <t xml:space="preserve">   - กิจกรรมที่ 4.3 ขุดลอกคลองอาโลกะจิ ต.บานา อ.เมือง จ.ปัตตานี ขนาดกว้าง 4.00-6.00 เมตร 
ระยะทาง 2,000 เมตรลึกเฉลี่ย 2.00 เมตร</t>
  </si>
  <si>
    <t xml:space="preserve">   - กิจกรรมที่ 5.2 ขยายช่องทางการตลาดเพื่อรองระบผลิตภัณฑ์จังหวัด</t>
  </si>
  <si>
    <t xml:space="preserve">   - กิจกรรมที่ 5.3 จัดประชุมผู้ประกอบการสรุปผลโครงการ เพื่อติดตามและประเมินผล     </t>
  </si>
  <si>
    <t>6.โครงการพัฒนานวัตกรรมผลิตภัณฑ์อาหารอัตลักษณ์จังหวัดปัตตานี</t>
  </si>
  <si>
    <t>วิทยาลัยอาชีวศึกษาปัตตานี</t>
  </si>
  <si>
    <t xml:space="preserve">   - กิจกรรมที่ 6.1 กิจกรรมพัฒนานวัตกรรมผลิตภัณฑ์อาหารจากวัตถุดิบท้องถิ่นและอาหารพื้นเมืองที่เป็นอัตลักษณ์ของจังหวัดปัตตานี</t>
  </si>
  <si>
    <t xml:space="preserve">   - กิจกรรมที่ 6.2 กิจกรรมถ่ายทอดเทคโนโลยีการผลิตนวัตกรรมผลิตภัณฑ์อาหารให้กับกลุ่มเป้าหมายในจังหวัดปัตตานี</t>
  </si>
  <si>
    <t>1. โครงการปรับปรุงสนามกีฬาจังหวัดปัตตานี</t>
  </si>
  <si>
    <t xml:space="preserve">   - กิจกรรมที่ 1.๒ ก่อสร้างลู่วิ่งยางพร้อมไฟฟ้าแสงสว่าง จำนวน 1 สนาม</t>
  </si>
  <si>
    <t xml:space="preserve">   - กิจกรรมที่ 1.๒ ก่อสร้างอาคารออกกำลังกายในร่ม จำนวน 1 หลัง</t>
  </si>
  <si>
    <t xml:space="preserve">   - กิจกรรมที่ 1.๑ ก่อสร้างสระว่ายน้ำ
จำนวน 1 สระ</t>
  </si>
  <si>
    <t>2. โครงการฟื้นฟู บูรณะแหล่งน้ำเพื่อป้องกันและลดผลกระทบจากปัญหาอุทกภัยจังหวัดปัตตานี</t>
  </si>
  <si>
    <t xml:space="preserve">   - กิจกรรมที่ 2.1 ขุดลอกคลองบ้านนัดฆอนิส หมูที่ ๕ ตำบลน้ำดำ อำเภอทุ่งยางแดง จังหวัดปัตตานี</t>
  </si>
  <si>
    <t xml:space="preserve">   - กิจกรรมที่ 2.2 ขุดลอกคลองบ้านโต๊ะตีเต 
หมู่ที่ ๒ ตำบลบาโลย อำเภอยะหริ่ง จังหวัดปัตตานี </t>
  </si>
  <si>
    <t xml:space="preserve">   - กิจกรรมที่ 2.3 ขุดลอกคลองบ้านคางา 
หมู่ที่ ๕ ตำบลสะนอ อำเภอยะรัง จังหวัดปัตตานี</t>
  </si>
  <si>
    <t xml:space="preserve">   - กิจกรรมที่ 2.4 ขุดลอกคลองบราโอ หมู่ที่ 1บ้านบราโอ ตำบลประจัน อำเภอยะรัง จังหวัดปัตตานี</t>
  </si>
  <si>
    <t xml:space="preserve">   - กิจกรรมที่ 3.1 ส่งเสริมและสนับสนุนครัวเรือนยากจน ตามแนวปรัชญาเศรษฐกิจพอเพียง</t>
  </si>
  <si>
    <t>4.โครงการสนับสนุนการศึกษาของเยาวชนจังหวัดปัตตานี</t>
  </si>
  <si>
    <t xml:space="preserve">   - กิจกรรมที่ 4.1 กิจกรรมกรีฑา นักเรียน นักศึกษา จังหวัดปัตตานี</t>
  </si>
  <si>
    <t xml:space="preserve">   - กิจกรรมที่ 4.2 กิจกรรมชุมนุมลูกเสือจังหวัดปัตตานี</t>
  </si>
  <si>
    <t>สำนักงานสาธารณสุขจังหวัดปัตตานี</t>
  </si>
  <si>
    <t>5.โครงการสนับสนุนการป้องกันและแก้ไขปัญหายาเสพติด (TO BE NUMBER ONE)
จังหวัดปัตตานี ประจำปี 2562</t>
  </si>
  <si>
    <t xml:space="preserve">   - กิจกรรมที่ 5.1 อบรมนักเรียนแกนนำศูนย์เพื่อนใจ TO BE NUMBER ONE ในสถานศึกษา จังหวัดปัตตานี </t>
  </si>
  <si>
    <t xml:space="preserve">   - กิจกรรมที่ 5.2 ประกวดชมรม TO BE NUMBER ONE ระดับจังหวัด</t>
  </si>
  <si>
    <t xml:space="preserve">   - กิจกรรมที่ 5.3  เข้าร่วมการประกวดจังหวัดและชมรม TO BE NUMBER ONE ระดับภาคใต้ </t>
  </si>
  <si>
    <t xml:space="preserve">   - กิจกรรมที่ 5.4 คณะกรรมการลงพื้นที่ให้คะแนนการประกวดจังหวัดและชมรม TO BE NUMBER ONE ระดับประเทศ  </t>
  </si>
  <si>
    <t xml:space="preserve">   - กิจกรรมที่ 5.5 กิจกรรมเข้าร่วมการประกวดจังหวัดและชมรม TO BE NUMBER ONE ระดับประเทศ</t>
  </si>
  <si>
    <t xml:space="preserve">   - กิจกรรมที่ 5.6 ศึกษาดูงานผลการดำเนินงานจังหวัดและชมรม TO BE NUMBER ONE ระดับดีเด่น/ ต้นแบบ</t>
  </si>
  <si>
    <t>6.โครงการบริหารจัดการทรัพยากรน้ำป้องกันอุทกภัย</t>
  </si>
  <si>
    <t xml:space="preserve">   - กิจกรรมที่ 6.1 ก่อสร้างพนังกั้นน้ำป้องกันอุทกภัย โรงพยาบาลหนองจิก อำเภอหนองจิก จังหวัดปัตตานี</t>
  </si>
  <si>
    <t xml:space="preserve">   - กิจกรรมที่ 6.2 ก่อสร้างสถานีสูบน้ำภายในโรงพยาบาลหนองจิก ตำบลตุยง อำเภอหนองจิก จังหวัดปัตตานี</t>
  </si>
  <si>
    <t>7.โครงการแหล่งน้ำสนับสนุนกิจกรรมเกษตรเพื่ออาหารกลางวัน ในโรงเรียน ตามหลักเศรษฐกิจพอเพียง และชุมชน</t>
  </si>
  <si>
    <t xml:space="preserve">   - กิจกรรมที่ 7.1 ก่อสร้างอาคารป้องกันตลิ่งริมคลองกอตอ บริเวณโรงเรียนบ้านทุ่งกินนร หมู่ที่ ๖ ตำบลมะนังดาลำ อำเภอสายบุรี จังหวัดปัตตานี</t>
  </si>
  <si>
    <t xml:space="preserve">   - กิจกรรมที่ 7.2 ก่อสร้างระบบประปาและระบบระบายน้ำโรงเรียนบ้านระแว้ง  หมู่ที่ ๔ ตำบลระแว้ง อำเภอยะรัง จังหวัดปัตตานี</t>
  </si>
  <si>
    <t xml:space="preserve">   - กิจกรรมที่ 7.3 ก่อสร้างระบบประปาโรงเรียนบ้านช่องแมว หมู่ที่ ๔ ตำบลช่องแมว อำเภอสายบุรี จังหวัดปัตตานี</t>
  </si>
  <si>
    <t xml:space="preserve">   - กิจกรรมที่ 7.4 ปรับปรุงระบบประปาและระบบระบายน้ำโรงเรียนบ้านวังกว้าง หมู่ที่ ๕ ตำบลป่าไร่ อำเภอแม่ลาน จังหวัดปัตตานี</t>
  </si>
  <si>
    <t xml:space="preserve">   - กิจกรรมที่ 7.5 ก่อสร้างระบบประปาโรงเรียนบ้านถนน หมู่ที่ ๑ ตำบลถนน อำเภอมายอ จังหวัดปัตตานี</t>
  </si>
  <si>
    <t>8. โครงการปรับปรุงระบบส่งน้ำและระบบระบายน้ำในฟาร์มตัวอย่าง</t>
  </si>
  <si>
    <t xml:space="preserve">   - กิจกรรมที่ 8.๑ ปรับปรุงคูระบายน้ำฟาร์มตัวอย่างตาลีอายร์</t>
  </si>
  <si>
    <t xml:space="preserve">   - กิจกรรมที่ 8.๒ ปรับปรุงคูระบายน้ำฟาร์มตัวอย่างบ้านยาบี</t>
  </si>
  <si>
    <t xml:space="preserve">   - กิจกรรมที่ 1.1 กิจกรรมฝึกอบรมทบทวนและพัฒนาศักยภาพสมาชิกกองอาสารักษาดินแดน</t>
  </si>
  <si>
    <t xml:space="preserve">   - กิจกรรมที่ 1.2 กิจกรรมฝึกอบรมทางยุทธวิธีให้กับชุดรักษาความปลอดภัยหมู่บ้าน (ชรบ.) พื้นที่เสริมสร้างการพัฒนา </t>
  </si>
  <si>
    <t xml:space="preserve">   - กิจกรรมที่ 1.3 กิจกรรมวันคล้ายวันสถาปนากองอาสารักษาดินแดน</t>
  </si>
  <si>
    <t xml:space="preserve">   - กิจกรรมที่ 1.4 กิจกรรมพัฒนาความสัมพันธ์เยี่ยมเยียนประชาชน บำบัดทุกข์บำรุงสุข (จังหวัดเคลื่อนที่)</t>
  </si>
  <si>
    <t xml:space="preserve">   - กิจกรรมที่ 1.5 กิจกรรมพัฒนาศักยภาพฝ่ายปกครอง เพื่อเสริมสร้างความมั่นคงเชิงพื้นที่ </t>
  </si>
  <si>
    <t xml:space="preserve">   - กิจกรรมที่ 1.6 กิจกรรมจัดซื้อเครื่องตรวจจับโลหะแบบเดินผ่าน (Walk-Through) และเครื่องสแกนตรวจจับโลหะแบบมือถือ</t>
  </si>
  <si>
    <t>2.โครงการเสริมสร้างความมั่นคงด้านโครงสร้างพื้นฐานตามแนวทางประชารัฐ</t>
  </si>
  <si>
    <t xml:space="preserve">   - กิจกรรมที่ 2.1 ก่อสร้างสะพาน คสล. ข้ามคลองลอเอาะ หมู่ที่ ๒ ตำบลปะกาฮารัง 
อำเภอเมือง จังหวัดปัตตานี</t>
  </si>
  <si>
    <t xml:space="preserve">   - กิจกรรมที่ 2.2 ก่อสร้างถนนคอนกรีตเสริมเหล็กสาย อบต.มะนังดาลำ-กาแจ เพื่อแก้ไขปัญหาความเดือดร้อนของประชาชน หมู่ที่ ๑
ต.มะนังดาลำ อ.สายบุรี จ.ปัตตานี</t>
  </si>
  <si>
    <t xml:space="preserve">   - กิจกรรมที่ 2.3 ก่อสร้างถนนคอนกรีตเสริมเหล็กสร้างความปลอดภัยในชีวิตและทรัพย์สิน</t>
  </si>
  <si>
    <t xml:space="preserve">   - กิจกรรมที่ 2.4 ก่อสร้างถนนคอนกรีตเสริมเหล็ก ซอยหมู่บ้านอยู่เจริญ ถนนจรูญสำราญ หมู่ที่ ๑ บ้านรูสะมิแล อ.เมือง จ.ปัตตานี ขนาดกว้าง ๕ เมตร ยาว ๔๒๐ เมตร หนา ๐.๑๕ เมตร </t>
  </si>
  <si>
    <t xml:space="preserve">   - กิจกรรมที่ 2.5 ก่อสร้างถนนคอนกรีตเสริมเหล็ก หมู่ที่ ๑ สายบ้านทุ่งนา - บ้านเหนือ 
ต.นาประดู่ อ.โคกโพธิ์ จ.ปัตตานี</t>
  </si>
  <si>
    <t xml:space="preserve">   - กิจกรรมที่ 2.6 ปรับปรุงผิวจราจรสายริมทะเล หมู่ที่ ๒ ต.บางตาวา</t>
  </si>
  <si>
    <t xml:space="preserve">   - กิจกรรมที่ 2.7 ขุดสันทรายและขุดลอกคลองละเวง</t>
  </si>
  <si>
    <t xml:space="preserve">   - กิจกรรมที่ 2.8 ขุดลอกสระเก็บน้ำบ้านกูบังบาเดาะ หมู่ที่ ๔ ต.สะกำ อ.มายอ จ.ปัตตานี</t>
  </si>
  <si>
    <t xml:space="preserve">   - กิจกรรมที่ 2.9 ขุดลอกคลองใต้ฝายโต๊ะปีเยาะ</t>
  </si>
  <si>
    <t xml:space="preserve">   - กิจกรรมที่ 3.1  ก่อสร้างสถานีตำรวจบริการส่วนหน้าโคกโพธิ์</t>
  </si>
  <si>
    <t xml:space="preserve">   - กิจกรรมที่ 3.2  ก่อสร้างสถานีตำรวจบริการส่วนหน้าปะนาเระ</t>
  </si>
  <si>
    <t xml:space="preserve">   - กิจกรรมที่ 3.3  ก่อสร้างสถานีตำรวจบริการส่วนหน้าสายบุรี</t>
  </si>
  <si>
    <t>4.โครงการเพิ่มประสิทธิภาพทางหลวง  ทางหลวงหมายเลข ๔๐๙ ตอน นาเกตุ-ป่าพ้อ</t>
  </si>
  <si>
    <t>แขวงทางหลวงปัตตานี</t>
  </si>
  <si>
    <t xml:space="preserve">   - กิจกรรมที่ 4.1 ขยายทางจาก 2 ช่องจราจร เป็น 4 ช่องจราจร</t>
  </si>
  <si>
    <t xml:space="preserve">   - กิจกรรมที่ 5.1 ขยายทางจาก 2 ช่องจราจร เป็น 4 ช่องจราจร</t>
  </si>
  <si>
    <t>5.โครงการเพิ่มประสิทธิภาพทางหลวง ทางหลวงหมายเลข ๔๑๐ ตอน ปัตตานี-บราโอ-ยะลา</t>
  </si>
  <si>
    <t>7.  โครงการก่อสร้างพนังกันตลิ่งพังบริเวณสวนจ้าวทะเลวงรอบนอก</t>
  </si>
  <si>
    <t>8.  โครงการ โครงการก่อสร้างพนังกันตลิ่งพังบริเวณสวนจ้าวทะเลวงรอบในโดยรอบ</t>
  </si>
  <si>
    <t>9.โครงการฟื้นฟูทรัพยากรชายฝั่งทะเลอันเนื่องมาจากพระราชดำริ จังหวัดปัตตานี</t>
  </si>
  <si>
    <t>10. โครงการเพิ่มประสิทธิภาพระบบส่งน้ำและกระจายน้ำระดับแปลงนา</t>
  </si>
  <si>
    <t xml:space="preserve">   - กิจกรรมที่ 10.๑ งานปรับปรุงระบบส่งน้ำและกระจายน้ำโครงการส่งน้ำและบำรุงรักษาปัตตานี 
(ตำบลบางเขา)</t>
  </si>
  <si>
    <t xml:space="preserve">   - กิจกรรมที่ 10.๒ งานปรับปรุงระบบส่งน้ำและกระจายน้ำโครงการส่งน้ำและบำรุงรักษาปัตตานี(บ้านปานัน)</t>
  </si>
  <si>
    <t xml:space="preserve">   - กิจกรรมที่ 10.๓ งานปรับปรุงระบบส่งน้ำและกระจายน้ำ โครงการส่งน้ำและบำรุงรักษาปัตตานี(บ้านน้ำใส)</t>
  </si>
  <si>
    <t xml:space="preserve">   - กิจกรรมที่ 10.4 งานเพิ่มประสิทธิภาพระบบส่งน้ำและกระจายน้ำ) (บ้านตลาดนัดบ่อทอง)ระยะที่๑</t>
  </si>
  <si>
    <t xml:space="preserve">   - กิจกรรมที่ 10.๕ งานเพิ่มประสิทธิภาพระบบส่งน้ำและกระจายน้ำ โครงการส่งน้ำและบำรุงรักษาปัตตานี(ตำบลถนน) </t>
  </si>
  <si>
    <t xml:space="preserve">   - กิจกรรมที่ 10.6 งานปรับปรุงระบบส่งน้ำและกระจายน้ำโครงการ ส่งน้ำและบำรุงรักษาปัตตานี(ตำบลกระวะ)</t>
  </si>
  <si>
    <t xml:space="preserve">   - กิจกรรมที่ 10.7 งานปรับปรุงระบบส่งน้ำและกระจายน้ำโครงการส่งน้ำและบำรุงรักษาปัตตานี(ตำบลลางา)</t>
  </si>
  <si>
    <t xml:space="preserve">   - กิจกรรมที่ 10.8 งานปรับปรุงระบบส่งน้ำและกระจายน้ำโครงการส่งน้ำและบำรุงรักษาปัตตานี(ตำบลตรัง)</t>
  </si>
  <si>
    <t xml:space="preserve">   - กิจกรรมที่ 10.9 งานปรับปรุงระบบส่งน้ำและกระจายน้ำโครงการส่งน้ำและบำรุงรักษาปัตตานี (ตำบลลุโบะยิไร)</t>
  </si>
  <si>
    <t xml:space="preserve">   - กิจกรรมที่ 10.10 งานปรับปรุงระบบส่งน้ำและกระจายน้ำโครงการส่งน้ำและบำรุงรักษาปัตตานี (ตำบลบาโลย)</t>
  </si>
  <si>
    <t xml:space="preserve">   - กิจกรรมที่ 10.11 งานเพิ่มประสิทธิภาพระบบส่งน้ำและกระจายน้ำโครงการส่งน้ำและบำรุงรักษาปัตตานี (อำเภอมายอ) </t>
  </si>
  <si>
    <t>12.โครงการส่งเสริมอาชีพให้กับประชาชนในเขตเทศบาล</t>
  </si>
  <si>
    <t>11.โครงการปรับภูมิทัศน์ปากอ่าวแฆแฆ</t>
  </si>
  <si>
    <t xml:space="preserve">9. โครงการจัดหารถยนต์ดับเพลิง จำนวน 2 คันเทศบาลเมืองปัตตานี
</t>
  </si>
  <si>
    <t>10.โครงการบริหารจัดการทรัพยากรธรรมชาติและสิ่งแวดล้อมชุมชนตามแผนพัฒนาชนบทเชิงพื้นที่ประยุกต์ ตามแนวพระราชดำริ</t>
  </si>
  <si>
    <t>11.โครงการป้องกันและปราบปรามการตัดไม้ทำลายป่าระดับจังหวัด</t>
  </si>
  <si>
    <t>12.โครงการแก้ไขปัญไฟป่าและหมอกควัน</t>
  </si>
  <si>
    <t>13.โครงการประสานความร่วมมือในการกำกับติดตามการดำเนินงานตามแผนจัดการขยะมูลฝอยและของเสียอันตรายในพื้นที่จังหวัด</t>
  </si>
  <si>
    <t>14.. โครงการปัตตานี : ศูนย์กลางการเรียนรู้แห่งโลกดิจิตอล</t>
  </si>
  <si>
    <t xml:space="preserve">   - กิจกรรมที่ 14.1 กิจกรรมพัฒนาพื้นที่แห่งการเรียนรู้บนโลกดิจิทัล</t>
  </si>
  <si>
    <t xml:space="preserve">   - กิจกรรมที่ 14.2 กิจกรรมส่งเสริมพื้นที่แห่งการเรียนรู้บนโลกดิจิทัล</t>
  </si>
  <si>
    <t>15. โครงการพัฒนาทักษะการเรียนรู้สารสนเทศและเทคโนโลยี สารสนเทศ</t>
  </si>
  <si>
    <t xml:space="preserve">   - กิจกรรมที่ 15.1 การอบรมทักษะการสืบค้นสารสนเทศและการใช้เทคโนโลยีสารสนเทศ 2 กลุ่ม ๆ ละ 2 วัน (30 คน/กลุ่ม)
 นำไปใช้ในการเรียนการสอนและการทำผลงานทางวิชาการ </t>
  </si>
  <si>
    <t xml:space="preserve">   - กิจกรรมที่ 15.2 การอบรมทักษะการสืบค้นสารสนเทศและการใช้เทคโนโลยีสารสนเทศ สำหรับนักเรียน 5 กลุ่ม ๆ ละ 1 วัน (60 คน/กลุ่ม)</t>
  </si>
  <si>
    <t xml:space="preserve">6.โครงการปรับปรุงภูมิทัศน์เมืองปัตตานี (สาธารณูโภค ใต้ดินเพื่อการท่องเที่ยวพหุวัฒนธรรม) </t>
  </si>
  <si>
    <t>7.โครงการจัดหารถสุขาเคลื่อนที่เพื่อประชาชนของเทศบาลเมืองปัตตานี</t>
  </si>
  <si>
    <t>8. โครงการขุดลอกและบำรุงรักษาร่องน้ำชายฝั่งทะเล</t>
  </si>
  <si>
    <t xml:space="preserve">   - กิจกรรมที่ 8.1 จ้างเหมาขุดลอกและบำรุงรักษาร่องน้ำชายฝั่งทะเลที่ร่องน้ำปัตตานี</t>
  </si>
  <si>
    <t xml:space="preserve">   - กิจกรรมที่ 8.2 จ้างเหมาขุดลอกและบำรุงรักษาร่องน้ำชายฝั่งทะเลที่ร่องน้ำแฆแฆ</t>
  </si>
  <si>
    <t xml:space="preserve">   - กิจกรรมที่ 8.3 ขุดลอกและบำรุงรักษาร่องน้ำชายฝั่งทะเลที่ร่องน้ำคลองบางมะรวด (ร่องใน)</t>
  </si>
  <si>
    <t xml:space="preserve">   - กิจกรรมที่ 8.4 ขุดลอกและบำรุงรักษาร่องน้ำชายฝั่งทะเล Sand Bypassing ร่องน้ำบางราพา</t>
  </si>
  <si>
    <t xml:space="preserve">   - กิจกรรมที่8.5  ขุดลอกและบำรุงรักษาร่องน้ำชายฝั่งทะเล Sand Bypassing ร่องน้ำตันหยงเปาว์</t>
  </si>
  <si>
    <t xml:space="preserve">   - กิจกรรมที่ 8.6 ขุดลอกและบำรุงรักษาร่องน้ำชายฝั่งทะเล Sand Bypassing ร่องน้ำปะนาเระ</t>
  </si>
  <si>
    <t>9. โครงการก่อสร้างปรับปรุงท่าเรือประมงปัตตานี ต.บานา อ.เมือง จ.ปัตตานี</t>
  </si>
  <si>
    <t>10. โครงการก่อสร้างกำแพงป้องกันการกัดเซาะชายฝั่งบริเวณร่องน้ำปะนาเระจ.ปัตตานี</t>
  </si>
  <si>
    <t>11. โครงการศึกษาความเหมาะสม และสำรวจออกแบบ เพื่อปรับปรุงร่องน้ำและท่าเรือประมงปัตตานี ต.บานา อ.เมือง จ.ปัตตานี</t>
  </si>
  <si>
    <t xml:space="preserve">1๒.  โครงการก่อสร้างเขื่อนป้องกันน้ำท่วมริมคลองสามัคคี(ฝั่งโรงพยาบาลปัตตานี) บริเวณโรงพยาบาลปัตตานี ถึงวิทยาลัยอาชีวปัตตานี
ต.สะบารัง อ.เมือง จ.ปัตตานีความยาวรวม ๖๐๐ เมตร
</t>
  </si>
  <si>
    <t xml:space="preserve">13. โครงการก่อสร้างเขื่อนป้องกันน้ำท่วมริมแม่น้ำปัตตานีพร้อมปรับปรุงภูมิทัศน์
ตำบลจะบังติกออำเภอเมือง จังหวัดปตตานีความยาวรวม ๑,๓๕๙ เมตร
</t>
  </si>
  <si>
    <t xml:space="preserve">14. โครงการก่อสร้างเขื่อนป้อง
กันตลิ่งเลียบถนนสายมหาวิทยาลัยสงขลานครินทร์พร้อมปรับปรุงภูมิทัศน์(ระยะที่ ๒) ตำบลรูสะมิแล อำเภอเมือง จังหวัดปัตตานีความยาวรวม ๕๐๕ เมตร
</t>
  </si>
  <si>
    <t xml:space="preserve">15. โครงการก่อสร้างเขื่อนป้อง
กันตลิ่งคลองมหาวิทยาลัยสงขลานครินทร์พร้อมปรับปรุงภูมิทัศน์(ระยะที่ ๓) ตำบลรูสะมิแล อำเภอเมือง จังหวัดปตตานีความยาวรวม ๓๗๕ เมตร
</t>
  </si>
  <si>
    <t xml:space="preserve">16. โครงการก่อสร้างระบบระบายน้ำภายในเขตเมืองบริเวณถนนเจริญประดิษฐ์ พร้อมปรับ
ภูมิทัศน์ ตำบลรูสะมิแล อำเภอเมือง จังหวัดปตตานี
ความยาวรวม ๙๖๐  เมตร
</t>
  </si>
  <si>
    <t xml:space="preserve">๑7. โครงการก่อสร้างเขื่อนป้องกันน้ำท่วมบริเวณบ่อสูบคลอง-คลองกระแนรีพร้อมปรับภูมิทัศน์
ต.รูสะมิแล อ.เมือง จ.ปัตตานีความยาวรวม  ๑๔๐ เมตร
</t>
  </si>
  <si>
    <t xml:space="preserve">๑8.โครงการก่อสร้างเขื่อนป้องกันน้ำท่วมริมคลองบือติง(ฝั่งซ้ายและขวา)ตำบลรูสะมิแล 
อำเภอเมือง จังหวัดปตตานี ความยาวรวม ๑๒๑ เมตร
</t>
  </si>
  <si>
    <t xml:space="preserve">๑9. โครงการก่อสร้างเขื่อนป้องกันการกัดเซาะปากแม่น้ำปัตตานีพร้อมปรับภูมิทัศน์ (ระยะที่ ๔)
บ้านสวนสมเด็จ ต.รูสะมิแล อ.เมือง จ.ปัตตานีความยาวรวม ๘๒  เมตร
</t>
  </si>
  <si>
    <t xml:space="preserve">20. โครงการก่อสร้างสะพานคอนกรีตเสริมเหล็กเชื่อมระหว่าง หมู่ที่ 1 ถึงหมู่ที่ 2 ต.บางตะวา
อ.หนองจิก จ.ปัตตานี ความยาวรวม 60 เมตร
</t>
  </si>
  <si>
    <t xml:space="preserve">21. โครงการก่อสร้างระบบ ระบายน้ำเพื่อรองรับอุทกภัยของเมือง (โรงงานปัตตานี คอนกรีต ถึงห้างบิ๊กซี) ต.รูสะมิแล อ.เมือง จ.ปัตตานี ระยะ ๗๘๘ เมตร
</t>
  </si>
  <si>
    <t xml:space="preserve">22. โครงการก่อสร้างเขื่อนป้องกันน้ำท่วมริมแม่น้ำปัตตานีพร้อมปรับปรุงภูมิทัศน์บ้านโคกม่วงถึงคลองท่อมตำบลรูสะมิแล  อำเภอเมือง  จังหวัดปัตตานี ความยาวรวม ๑๔๐ เมตร
</t>
  </si>
  <si>
    <t xml:space="preserve">23. โครงการก่อสร้างเขื่อนป้องกันน้ำท่วมริมแม่น้ำปัตตานีพร้อมปรับปรุงภูมิทัศน์คลองท่อม
 ถึงบ้านตะลุโบ๊ะ (ระยะที่ ๑) ตำบลปะกาฮารัง  อำเภอเมือง จังหวัดปัตตานี ความยาวรวม ๕๐๐ เมตร
</t>
  </si>
  <si>
    <t xml:space="preserve">24. โครงการก่อสร้างเขื่อนป้องกันน้ำท่วมริมแม่น้ำปัตตานีพร้อมปรับปรุงภูมิทัศน์คลองท่อม
 ถึงบ้านตะลุโบ๊ะ (ระยะที่ ๒) ตำบลปะกาฮารัง  อำเภอเมือง จังหวัดปัตตานี ความยาวรวม ๕๘๕ เมตร
</t>
  </si>
  <si>
    <t xml:space="preserve">25. โครงการก่อสร้างเขื่อนป้องกันน้ำท่วมคลองชลประทาน สาย D๘ บ้านดอนรัก เริ่มจากสะพานทางหลวงแผ่นดินหมายเลข ๓๑๘(ฝั่งขวา ระยะที่ ๑) ต.ดอนรัก อ.หนองจิก จ.ปัตตานี ความยาว  ๔๐๐ เมตร
</t>
  </si>
  <si>
    <t xml:space="preserve">๒6. โครงการก่อสร้างเขื่อนป้องกันน้ำท่วมคลองชลประทาน สาย D๘ บ้านดอนรัก เริ่มจากสะพานทางหลวงแผ่นดินหมายเลข ๓๑๘(ฝั่งขวา ระยะที่ ๒) ต.ดอนรัก อ.หนองจิก จ.ปัตตานี ความยาว   ๕๐๐ เมตร
</t>
  </si>
  <si>
    <t xml:space="preserve">27. โครงการก่อสร้างเขื่อนป้อง
กันตลิ่งคลองบางมะรวด  บ้านกลาง  (ระยะที่ ๑)
ตำบลบ้านกลางอำเภอปะนาเระ อ.หนองจิก 
จ.ปัตตานี ความยาว ๕๐๐ เมตร
</t>
  </si>
  <si>
    <t xml:space="preserve">๒8. โครงการก่อสร้างเขื่อนป้องกันตลิ่งคลองบางมะรวด  บ้านกลาง  (ระยะที่ ๒) ตำบลบ้านกลาง อำเภอปะนาเระ อ.หนองจิก จ.ปัตตานี 
ความยาว ๕๐๐ เมตร
</t>
  </si>
  <si>
    <t xml:space="preserve">๒9. โครงการก่อสร้างเขื่อนป้องกันตลิ่งแม่น้ำสายบุรีรอบเกาะ โต๊ะฆุด ชุมชนบ้านใต้  อำเภอสายบุรึ จังหวัดปัตตานี ความยาว ๖๑๓เมตร
</t>
  </si>
  <si>
    <t xml:space="preserve">30. โครงการก่อสร้างเขื่อนป้องกันน้ำท่วมคลองชลประทาน สาย D๘ บ้านดอนรัก เริ่มจากสะพานทางหลวงแผ่นดินหมายเลข ๓๑๘
(ฝั่งซ้าย ระยะที่ ๒) ต.ดอนรัก
อ.หนองจิก จ.ปัตตานี ความยาว ๕๐๐ เมตร
</t>
  </si>
  <si>
    <t xml:space="preserve">31. โครงการก่อสร้างเขื่อนป้องกันน้ำท่วมคลองชลประทาน สาย D๘ บ้านดอนรัก เริ่มจากสะพานทางหลวงแผ่นดินหมายเลข ๓๑๘(ฝั่งซ้าย ระยะที่ ๒) ต.ดอนรัก อ.หนองจิก  จ.ปัตตานี ความยาว ๕๐๐ เมตร
</t>
  </si>
  <si>
    <t xml:space="preserve">32. โครงการก่อสร้างเขื่อนป้องกันน้ำท่วม บ้านจลาโกพร้อมปรับภูมิทัศน์อำเภอสายบุรี จ.ปัตตานี(ระยะที่ ๑)ความยาว ๑๐๐ เมตร
</t>
  </si>
  <si>
    <t xml:space="preserve">33. โครงการก่อสร้างเขื่อนป้องกันน้ำท่วม บ้านจลาโกพร้อมปรับภูมิทัศน์อำเภอสายบุรี จ.ปัตตานี(ระยะที่ ๒)ความยาว ๑๐๐ เมตร
</t>
  </si>
  <si>
    <t xml:space="preserve">34. โครงการก่อสร้างถนน
ผังเมือง สาย ข๑ในเขตเทศบาล
เมืองตะลุบันเริ่มจากถนนกะลาพอบรรจบถนนสะพานม้า ตำบลตะลุบัน อำเภอสายบุรี จ.ปัตตานี ความยาว ๑,๔๐๐ เมตร
</t>
  </si>
  <si>
    <t xml:space="preserve">34.โครงการปรับปรุงภูมิทัศน์และระบบระบายน้ำภายในมัสยิดกลาง จังหวัดปัตตานี
</t>
  </si>
  <si>
    <t xml:space="preserve">๓6. โครงการปรับปรุงถนนใน
ชุมชนภายในจังหวัดปัตตานี
</t>
  </si>
  <si>
    <t xml:space="preserve">๓8. โครงการขยายกำลังผลิต
โรงผลิตน้ำประปารูสะมิแล
</t>
  </si>
  <si>
    <t xml:space="preserve">๓9. โครงการพัฒนาสุลานเจ้าแม่
ลิ่มกอเหนี่ยว
</t>
  </si>
  <si>
    <t xml:space="preserve">40. โครงการก่อสร้างเขื่อนป้องกันน้ำท่วมคลองท่อม พร้อมงานปรับปรุงภูมิทัศน์บ้านตะลุโบะ 
ความยาว ปี ๒๕๖๓  ๒๕๐ ม.
ความยาว ปี ๒๕๖๔  ๓๐๐ ม.
</t>
  </si>
  <si>
    <t xml:space="preserve">41. โครงการก่อสร้างเขื่อนป้องกันตลิ่งริมแม่น้ำปัตตานี พร้อมงานปรับปรุงภูมิทัศน์บ้านกือนา ม.๓  ต.ปะกาฮะรัง
ความยาว ปี ๒๕๖๓ ๔๐๐ เมตร
ความยาว ปี ๒๕๖๔ ๔๐๐ เมตร
</t>
  </si>
  <si>
    <t xml:space="preserve">๔3. โครงการก่อสร้างเขื่อนป้องกันน้ำท่วมคลองท่อม พร้อมงานปรับปรุงภูมิทัศน์ บ้านโคกสำโรง หมู่ที่ ๕ ต.รูสะมิล อ.เมือง จ.ปัตตานี
ความยาว ปี ๒๕๖๓ ๒๕๐ เมตร
ความยาว ปี ๒๕๖๔ ๓๐๐ เมตร
</t>
  </si>
  <si>
    <t xml:space="preserve">๔4. โครงการก่อสร้างเขื่อนป้องกันตลิ่งริมแม่น้ำปัตตานี พร้อมงานปรับปรุงภูมิทัศน์บ้านแบรอ หมู่ที่ ๑ ต.ตะลุโบะ อ.เมือง จ.ปัตตานี
ความยาว ปี ๒๕๖๒ ๓๐๐ เมตร
ความยาว ปี ๒๕๖๓ ๓๐๐ เมตร
ความยาว ปี ๒๕๖๔ ๓๐๐ เมตร
</t>
  </si>
  <si>
    <t xml:space="preserve">๔5. โครงการก่อสร้างเขื่อนป้องกันตลิ่งริมแม่น้ำปัตตานี พร้อมงานปรับปรุงภูมิทัศน์บ้านจางา หมู่ที่ ๒ ต.ปะกาฮะรัง 
อ.เมือง จ.ปัตตานี
ความยาว ปี ๒๕๖๒ ๓๐๐ เมตร
ความยาว ปี ๒๕๖๓ ๓๐๐ เมตร
ความยาว ปี ๒๕๖๔ ๓๐๐ เมตร
</t>
  </si>
  <si>
    <t xml:space="preserve">๔6. โครงการก่อสร้างเขื่อนป้องกันตลิ่งริมแม่น้ำปัตตานี พร้อมงานปรับปรุงภูมิทัศน์ บ้านตะลุโบะ หมู่ที่ ๑ ต.ปะกาฮะรัง อ.เมือง จ.ปัตตานี
ความยาว ปี ๒๕๖๒ ๓๐๐ เมตร
ความยาว ปี ๒๕๖๓ ๓๐๐ เมตร
ความยาว ปี ๒๕๖๔ ๓๐๐ เมตร
</t>
  </si>
  <si>
    <t xml:space="preserve">47. โครงการฟาร์มตัวอย่างใน
สมเด็จพระนางเจ้าสิริกิติ์
พระบรมราชินีนาถ บ้านลุตง
ต.แม่ลาน อ.แม่ลาน จ.ปัตตานี
</t>
  </si>
  <si>
    <t xml:space="preserve">48. โครงการฟาร์มตัวอย่างใน
สมเด็จพระนางเจ้าสิริกิติ์
พระบรมราชินีนาถ บ้านโคกหมัก
ต.นาเกตุ อ.โคกโพธิ์ จ.ปัตตานี
</t>
  </si>
  <si>
    <t xml:space="preserve">4๙. โครงการฟาร์มตัวอย่างใน
สมเด็จพระนางเจ้าสิริกิติ์
พระบรมราชินีนาถ บ้านดอนนา
ต.บางเขา อ.หนองจิก จ.ปัตตานี
</t>
  </si>
  <si>
    <t xml:space="preserve">51. โครงการฟาร์มตัวอย่างใน
สมเด็จพระนางเจ้าสิริกิติ์
พระบรมราชินีนาถ บ้านไม้แก่น
ต.ไม้แก่น อ.ไม้แก่น จ.ปัตตานี
</t>
  </si>
  <si>
    <t xml:space="preserve">53. โครงการฟาร์มตัวอย่างใน
สมเด็จพระนางเจ้าสิริกิติ์
พระบรมราชินีนาถ บ้านโคกกอ
ต.บ่อทอง อ.หนองจิก จ.ปัตตานี
</t>
  </si>
  <si>
    <t xml:space="preserve">54. โครงการฟาร์มตัวอย่างใน
สมเด็จพระนางเจ้าสิริกิติ์
พระบรมราชินีนาถ บ้านไร่
ต.แม่ลาน อ.เม่ลาน จ.ปัตตานี
</t>
  </si>
  <si>
    <t xml:space="preserve">55. โครงการปรับปรุงถนนใน
ชุมชนภายในจังหวัดปัตตานี
</t>
  </si>
  <si>
    <t xml:space="preserve">58. โครงการพัฒนาตามผังตำบลรูสะมิแล อ.เมือง จ.ปัตตานี
</t>
  </si>
  <si>
    <t xml:space="preserve">59. โครงการพัฒนาตามผังตำบลเขตอำเภอสายบุรี  
</t>
  </si>
  <si>
    <t xml:space="preserve">60. โครงการขยายกำลังผลิต
โรงผลิตน้ำประปารูสะมิแล
</t>
  </si>
  <si>
    <t xml:space="preserve">61. โครงการพัฒนาสุลานเจ้าแม่
ลิ่มกอเหนี่ยว
</t>
  </si>
  <si>
    <t xml:space="preserve">62. โครงการก่อสร้างเขื่อนป้องกันน้ำท่วมคลองท่อม พร้อมงานปรับปรุงภูมิทัศน์บ้านตะลุโบะ 
ความยาว ปี ๒๕๖๓ ๒๕๐ เมตร
ความยาว ปี ๒๕๖๔ ๓๐๐ เมตร
</t>
  </si>
  <si>
    <t xml:space="preserve">63. โครงการก่อสร้างเขื่อนป้องกันตลิ่งริมแม่น้ำปัตตานี พร้อมงานปรับปรุงภูมิทัศน์บ้านกือนา ม.๓  ต.ปะกาฮะรัง
ความยาว ปี ๒๕๖๓ ๔๐๐ เมตร
ความยาว ปี ๒๕๖๔ ๔๐๐ เมตร
</t>
  </si>
  <si>
    <t xml:space="preserve">64. โครงการก่อสร้างเขื่อนป้องกันตลิ่งริมแม่น้ำปัตตานี พร้อมงานปรับปรุงภูมิทัศน์บ้านจือแรนิบงม.๔ ต.ปะกาฮะรัง
ความยาว ปี ๒๕๖๓ ๔๐๐ เมตร
ความยาว ปี ๒๕๖๔ ๔๐๐ เมตร
</t>
  </si>
  <si>
    <t xml:space="preserve">65. โครงการก่อสร้างเขื่อนป้องกันน้ำท่วมคอลบือดิงพร้อมงานปรับปรุงภูมิทัศน์บ้านสวนสมเด็จ หมู่ที่ ๖ ต.รูสะมิแล อ.เมือง จ.ปัตตานี
ความยาว ปี ๒๕๖๓ ๓๐๐ เมตร
ความยาว ปี ๒๕๖๔ ๕๐๐ เมตร
</t>
  </si>
  <si>
    <t xml:space="preserve">66. โครงการก่อสร้างเขื่อนป้องกันน้ำท่วมคลองท่อม พร้อมงานปรับปรุงภูมิทัศน์ บ้านโคกสำโรงหมู่ที่ ๕ ต.รูสะมิล อ.เมือง จ.ปัตตานี
ความยาว ปี ๒๕๖๓ ๒๕๐ เมตร
ความยาว ปี ๒๕๖๔ ๓๐๐ เมตร
</t>
  </si>
  <si>
    <t xml:space="preserve">67. โครงการก่อสร้างเขื่อนป้องกันตลิ่งริมแม่น้ำปัตตานี พร้อมงานปรับปรุงภูมิทัศน์บ้านแบรอ หมู่ที่ ๑ ต.ตะลุโบะ อ.เมือง จ.ปัตตานี
ความยาว ปี ๒๕๖๒ ๓๐๐ เมตร
ความยาว ปี ๒๕๖๓ ๓๐๐ เมตร
ความยาว ปี ๒๕๖๔ ๓๐๐ เมตร
</t>
  </si>
  <si>
    <t xml:space="preserve">68. โครงการก่อสร้างเขื่อนป้องกันตลิ่งริมแม่น้ำปัตตานี พร้อมงานปรับปรุงภูมิทัศน์บ้านจางา หมู่ที่ ๒ ต.ปะกาฮะรัง อ.เมือง จ.ปัตตานี
ความยาว ปี ๒๕๖๒ ๓๐๐ เมตร
ความยาว ปี ๒๕๖๓ ๓๐๐ เมตร
ความยาว ปี ๒๕๖๔ ๓๐๐ เมตร
</t>
  </si>
  <si>
    <t xml:space="preserve">69. โครงการก่อสร้างเขื่อนป้องกันตลิ่งริมแม่น้ำปัตตานี พร้อมงานปรับปรุงภูมิทัศน์ บ้านตะลุโบะ หมู่ที่ ๑ ต.ปะกาฮะรัง อ.เมือง จ.ปัตตานี
ความยาว ปี ๒๕๖๒ ๓๐๐ เมตร
ความยาว ปี ๒๕๖๓ ๓๐๐ เมตร
ความยาว ปี ๒๕๖๔ ๓๐๐ เมตร
</t>
  </si>
  <si>
    <t xml:space="preserve">70. โครงการก่อสร้างเขื่อนป้องกันตลิ่งริมแม่น้ำปัตตานี พร้อมงานปรับปรุงภูมิทัศน์ บ้านกูลูวง ต.รูสะมิแล อ.เมือง จ.ปัตตานี
ความยาว ปี ๒๕๖๒ ๒๐๐ เมตร
ความยาว ปี ๒๕๖๓ ๒๐๐ เมตร
ความยาว ปี ๒๕๖๔ ๒๐๐ เมตร
</t>
  </si>
  <si>
    <t xml:space="preserve">71. โครงการก่อสร้างเขื่อนป้องกันตลิ่งริมแม่น้ำปัตตานี พร้อมงานปรับปรุงภูมิทัศน์บ้านโคกสำโรง ม. ๑ ต.ตะลุโบะ อ.เมือง จ.ปัตตานี
ความยาว ปี ๒๕๖๓ ๒๕๐ เมตร
ความยาว ปี ๒๕๖๔ ๒๕๐ เมตร
</t>
  </si>
  <si>
    <t xml:space="preserve">72. โครงการระบบระบายน้ำ
ภายในเขตอุตสาหกรรมจังหวัดปัตตานี ต.บานา
อ.เมือง จ.ปัตตานี
</t>
  </si>
  <si>
    <t xml:space="preserve">73. โครงการจัดรูปที่ดินภายใน
จังหวัดปัตตานี
</t>
  </si>
  <si>
    <t>74. โครงการพัฒนาเมืองปัตตานี</t>
  </si>
  <si>
    <t xml:space="preserve">75. โครงการป้องกันน้ำท่วม
บริเวณรอบนอกจังหวัดปัตตานี
</t>
  </si>
  <si>
    <t xml:space="preserve">76. โครงการพัฒนาศักยภาพด้านความเป็นอยู่ของเมือง อำเภอเมืองจังหวัดปัตตานี
</t>
  </si>
  <si>
    <t>77.โครงการก่อสร้างถนนลาดยางสายไม้แก่น-กระจูด</t>
  </si>
  <si>
    <t xml:space="preserve">78.โครงการก่อสร้างถนนลาดยางแอสฟัลท์ติกคอนกรีต สาย ต.บานา -ต.ตันหยงลุโละ </t>
  </si>
  <si>
    <t>80.โครงการก่อสร้างถนน คสล.สายเลี่ยบทุงนา-คลองตันหยง หมู่ที่ ๒</t>
  </si>
  <si>
    <t>81.โครงการก่อสร้างถนน คสล.สายหลัง อบต.-ชลประทาน หมู่ที่ ๓</t>
  </si>
  <si>
    <t>82.โครงการก่อสร้างประปาหมู่บ้านแบบบาดาล หมู่ที่ ๑</t>
  </si>
  <si>
    <t>83.โครงการก่อสร้างถนน คสล.สายบ้านกอเดร์-บ้านจูเลาะ หมู่ที่ ๓</t>
  </si>
  <si>
    <t>84.โครงการก่อสร้างถนน คสล.สายบ้านเปาะเตะเฮง-ปิตูลูรง หมู่ที่ ๑</t>
  </si>
  <si>
    <t>85.โครงการก่อสร้างถนน คสล.สายบ้านปากา หมู่ที่ ๕</t>
  </si>
  <si>
    <t>86.โครงการก่อสร้างถนน ลาดยางสายบาโง-คลองส่งน้ำชลประทาน ม.๔</t>
  </si>
  <si>
    <t>87.โครงการก่อสร้างถนน ลาดยางสายชลประทาน-บ้านซีโต๊ะ</t>
  </si>
  <si>
    <t>88.ก่อสร้างถนน คสล.สายบ้านบาบอเดย์-ร.ร.บ้านยือริง ม.๓-๔</t>
  </si>
  <si>
    <t>89.โครงการก่อสร้างถนนลาดยางสายบ้านตันหยงดาลอ-บ้านตือระ</t>
  </si>
  <si>
    <t>90.โครงการก่อสร้างถนน คสล.สายบือเระลาเร๊าะ หมู่ที่ ๒</t>
  </si>
  <si>
    <t>91. โครงการก่อสร้างระบบประปาหมู่บ้าน แบบบาดาล ขนาดกลางหมู่ที่ 6 บ้านหนองปู</t>
  </si>
  <si>
    <t>92. โครงการจัดซื้อลวดหนามหีบเพลงรอบรั้วเรือนจำกลางปัตตานี</t>
  </si>
  <si>
    <t>93. โครงการจัดซื้อรถแทรคเตอร์ขนาด 40 แรงม้า</t>
  </si>
  <si>
    <t>94.โครงการก่อสร้างบุกเบิกถนนถมดินลูกรัง สายบ้านโต๊ะปิเยาะ - มะรานอ</t>
  </si>
  <si>
    <t>95.โครงการก่อสร้างบุกเบิกถนนถมดินลูกรัง สายบ้านลาแจ - บ้านปากาฆาแม็ง</t>
  </si>
  <si>
    <t>96.โครงการก่อสร้างปรับปรุงถนนผิวแอสฟัลท์ติก หน้าวัดมาลีนิเวศน์</t>
  </si>
  <si>
    <t>97.โครงการก่อสร้างปรับปรุงถนนผิวแอสฟัลส์ติก ชุมชนปาแย หมู่ที่ 3</t>
  </si>
  <si>
    <t>98.โครงการก่อสร้างอาคารเอนกประสงค์</t>
  </si>
  <si>
    <t>99.โครงการปรับปรุงภูมิทัศน์สถานีขนถ่ายขยะ หมู่ที่ 2</t>
  </si>
  <si>
    <t>100.โครงการก่อสร้างปรับปรุงสนามกีฬาเทศบาลตำบลมายอ</t>
  </si>
  <si>
    <t>101.โครงการจัดซื้อรถตัก</t>
  </si>
  <si>
    <t>102.โครงการก่อสร้างถนนสายปน.3060 แยกทล.409 - น้ำตกทรายขาว(ตอนที่ 3) ต.นาประดู่ อ.โคกโพธิ์  จ.ปัตตานี ระยะทาง 0.670 กม.</t>
  </si>
  <si>
    <t xml:space="preserve">103. โครงการก่อสร้างถนนสายปน.2061 แยกทล.42-สายบุรีต.ตะบิ้ง  อ.สายบุรี  จ.ปัตตานี  ระยะทาง 0.650 กม.
</t>
  </si>
  <si>
    <t xml:space="preserve">104. โครงการก่อสร้างถนนสายปน.4017 แยกทล.4061 - บ้านน้ำบ่อต.ท่าข้าม  อ.ปะนาเระ จ.ปัตตานี  ระยะทาง  1.500 กม.
</t>
  </si>
  <si>
    <t xml:space="preserve">105. โครงการก่อสร้างถนนสายบ้านจือแรนิบง - บ้านแนบุต.ลิปะสะโง  อ.หนองจิก 
จ.ปัตตานี ระยะทาง 5.100 กม.
</t>
  </si>
  <si>
    <t xml:space="preserve">106.. โครงกาก่อสร้างถนนสายปน.5059 แยกทช.ปน.3057 - บ้านเกาะจัน (ตอนที่ 2)
ต.เมาะมาวี  อ.ยะรัง  จ.ปัตตานีระยะทาง  3.500  กม.
</t>
  </si>
  <si>
    <t xml:space="preserve">107. โครงกาก่อสร้างถนนสายแยกทช.ปน.3057 - บ้านเมืองยอน ต.กอลำ อ.ยะรัง จ.ปัตตานี ระยะทาง  3.000  กม.
</t>
  </si>
  <si>
    <t xml:space="preserve">108. โครงกาก่อสร้างถนนแยกทล.43 - บ้านกาหยี ต.ปุโละปุโย  อ.หนองจิก  จ.ปัตตานี  
ระยะทาง  1.800  กม.
</t>
  </si>
  <si>
    <t xml:space="preserve">109. โครงกาก่อสร้างถนนสายแยกทช.ปน.4015 - หาดแฆแฆ (ตอนที่ 2)ต.น้ำบ่อ อ.ปะนาเระ  จ.ปัตตานี ระยะทาง 3.500  กม.
</t>
  </si>
  <si>
    <t xml:space="preserve">110. โครงการก่อสร้างถนนสายแยกทช.ปน.2033 - บ้านบาโงยือริง ต.ปะเสยะวอ อ.สายบุรี จ.ปัตตานี ระยะทาง 3.250  กม.
</t>
  </si>
  <si>
    <t xml:space="preserve">111. โครงการก่อสร้างถนนสายแยกทช.ปน.2007 - บ้านห้วยน้ำเย็น ต.บ่อทอง  อ.หนองจิก  จ.ปัตตานี ระยะทาง 2.220  กม.
</t>
  </si>
  <si>
    <t xml:space="preserve">112. โครงการก่อสร้างถนนสายแยกทช.ปน.2043 - บ้านควนเปล ต.ท่าเรือ  อ.โคกโพธิ์  
จ.ปัตตานี ระยะทาง 2.900 กม.
</t>
  </si>
  <si>
    <t xml:space="preserve">113. โครงการก่อสร้างถนนสายแยกทช.ปน.4017 - นิคมอุตสาหกรรมอาหารฮาลาล
ต.น้ำบ่อ อ.ปะนาเระ จ.ปัตตานี  ระยะทาง 3.280 กม.
</t>
  </si>
  <si>
    <t xml:space="preserve">114. โครงกาก่อสร้างถนนสายแยกทล.42 - นิคมโคกโพธิ์ ต.โคกโพธิ์ อ.โคกโพธิ์ จ.ปัตตานี ระยะทาง 3.100  กม.
</t>
  </si>
  <si>
    <t xml:space="preserve">115. โครงกาก่อสร้างถนนสายแยกทล.42 - ศูนย์ครูใต้ต.ปุโละปุโย อ.หนองจิก จ.ปัตตานี ระยะทาง 1.770  กม.
</t>
  </si>
  <si>
    <t xml:space="preserve">116. โครงการปรับปรุงถนนลาดยางเข้าท่าเทียบเรือ สายแยกทล.42 - สีแยกสะพานปลาต.บานา อ.เมือง จ.ปัตตานี ระยะทาง 3.243 กม.
</t>
  </si>
  <si>
    <t>117. ก่อสร้างถนนผิวจราจรแอสฟัลท์ติกคอนกรีตสายคลองชลประทาน หมู่ที่ 3 บ้านยาบีเหนือ - หมู่ที่ 5 บ้านคู ตำบลยาบี อำเภอหนองจิก จังหวัดปัตตานี ขนาดกว้าง 6.00 เมตร  ยาว 2,800.00 เมตร  หนา 0.05 เมตร</t>
  </si>
  <si>
    <t xml:space="preserve">118. โครงการก่อสร้างถนนผิวจราจรแอสฟัลท์ติกคอนกรีตสายคลองชลประทาน หมู่ที่ 2 บ้านคลองช้าง - หมู่ที่ 6 บ้านหนองปู ตำบลยาบี อำเภอหนองจิก จังหวัดปัตตานี ขนาดกว้าง 6.00 เมตร ยาว 2,000.00 เมตร หนา 0.05 </t>
  </si>
  <si>
    <t>119.โครงการก่อสร้างถนนผิวจราจรแอสฟัลท์ติกคออนกรีตสานคลองชลประทาน หมู่ที่ 2 บ้านคลองช้าง - หมู่ที่ 6 บ้านหนองปู ตำบลยาบี อำเภอหนองจิก จังหวัดปัตตานี ขนาดกว้าง 6.00 เมตร ยาว 2,000 เมตร หนา 0.05 เมตร</t>
  </si>
  <si>
    <t>120.โครงการก่อสร้างระบบประปาผิวดินขนาดใหญ่มาก</t>
  </si>
  <si>
    <t>121. ซ่อมแซมถนนลาดยางจราจรถ่ายโอนภารกิจถนน</t>
  </si>
  <si>
    <t>122.โครงการก่อสร้างระบบประปาหมู่บ้าน</t>
  </si>
  <si>
    <t>123. โครงการก่อสร้างอาคารศูนย์พัฒนาเด็กเล็กนูรุลอิสลาม หมู่ที่ ๒</t>
  </si>
  <si>
    <t>124. โครงการก่อสร้างสนามกีฬาระดับตำบลขนาดใหญ่</t>
  </si>
  <si>
    <t>125.โครงการก่อสร้างถนนหินคลุก สายเลียบชลประทานระยะทาง 4กิโลเมตร หมู่ที่ 1-2
ตำบลตันหยงจึงงา</t>
  </si>
  <si>
    <t>126. โครงการก่อสร้าง ถนน คสล สายข้างประปา หมู่ที่ 1 ต.ตันหยงจังงา -ตูซงปาแย</t>
  </si>
  <si>
    <t>127. โครงการก่อสร้างถนนแอลฟัลท์ สายบ้านรอพี - สามแยกอนามัย</t>
  </si>
  <si>
    <t>128.โครงการก่อสร้างถนน คสล ยกระดับ หมู่ 1 สายตันหยงจึงงา - ดอน</t>
  </si>
  <si>
    <t>129.โครงการก่อสร้างถนนยกระดับหินคลุกบ้านบาโลย หมู่ 3 - หมู่4 ตำบลบาโลย</t>
  </si>
  <si>
    <t>130.โครงการก่อสร้างถนนหินคลุเลียบชลประทาน ระยะทาง5 กิโลเมตรสายบ้านบาโลย หมู่3 - บ้านกูวิง หมู่4 ตำบลบาโลย</t>
  </si>
  <si>
    <t>131.โครงการก่อสร้างถนนแอสฟัลท์หมู่ 3 - หมู่ 1  ตำบลบาโลย</t>
  </si>
  <si>
    <t>132. โครงการก่อสร้างถนนหินคลุกยกระดับหมู่ 1 สายบาสะเจะเลาะ ตำบลตันหยงจังงา</t>
  </si>
  <si>
    <t>133.โครงการก่อสร้างถนน คสล    หมู่ 2 สายโรงอิฐเจะมะ ตำบลบาโลย</t>
  </si>
  <si>
    <t>134.โครงการก่อสร้างระประปาหมู่บ้านหมู่ที่ 3 ตำบลบาโลย</t>
  </si>
  <si>
    <t>135.โครงการก่อสร้างระประปาหมู่บ้านหมู่ที่ 2ตำบลบาโลย</t>
  </si>
  <si>
    <t xml:space="preserve">136. โครงการก่อสร้างถนนคอนกรีตเสริมเหล็ก (สายเตราะหมอชาย)ผิวจราจรกว้าง  ๔.๐๐  เมตร  ยาว๓,๐๐๐.๐๐  เมตร  หนา  ๐.๑๕  เมตร หรือพื้นที่ไม่น้อยกว่า ๑๒,๐๐๐ ตารางเมตร
</t>
  </si>
  <si>
    <t xml:space="preserve">138. โครงการขุดลอกอ่างเก็บน้ำห้วยวังไทรหมู่ที่  ๕  บ้านเกาะวิหารพื้นที่ขุดลอกประมาณ  ๖  ไร่ ปริมาณดิน ขุดลอกไม่น้อยกว่า  ๒๔,๐๐๐.๐๐  ลบ.ม
</t>
  </si>
  <si>
    <t>140.โครงการก่อสร้างถนนลาดยาง หมู่ที่ 1-5 ต.ป่าบอน - หมู่ที่ 5 ต.ช้างให้ตก</t>
  </si>
  <si>
    <t xml:space="preserve">141.โครงการก่อสร้างถนนลาดยาง ถนนสายจรูญสำราญ(ตลอดสาย)  หมู่ที่ ๑ บ้านรูสะมิแล
</t>
  </si>
  <si>
    <t xml:space="preserve">142.โครงการปรับปรุงถนนลาดยาง ถนนเจริญประดิษฐ์ หมู่ที่ ๑ บ้านรูสะมิแล
</t>
  </si>
  <si>
    <t xml:space="preserve">143.โครงการติดตั้งเสาไฟฟ้าส่องสว่าง (Hight Mast)มาตรฐาน ถนนหนองจิก ,ถนนโรงเหล้าสาย ข.หมู่ที่ ๔  บ้านงาแม่
</t>
  </si>
  <si>
    <t xml:space="preserve">144.โครงการติดตั้งเสาไฟฟ้าส่องสว่าง (Hight Mast) ในตำบลรูสะมิแล
</t>
  </si>
  <si>
    <t xml:space="preserve">145.โครงการก่อสร้างคูระบายน้ำ
ต่อจากเขตเทศบาลเมืองปัตตานีจากบ้านพักรอง ผวจ.- บ้านพักหน่วยงานราชการ ทั้ง  ๒ ฝั่ง 
หมู่ที่ ๖ บ้านสวนสมเด็จ
</t>
  </si>
  <si>
    <t xml:space="preserve">146.โครงการก่อสร้างสะพานเชื่อม
ระหว่างสองฝั่งคลอง หมูที่ ๓ บ้านดอนรัก
</t>
  </si>
  <si>
    <t xml:space="preserve">148.โครงการก่อสร้างถังเก็บน้ำใส
หมู่ที่ ๑ บ้านรูสะมิแล
</t>
  </si>
  <si>
    <t xml:space="preserve">149.โครงการจัดรูปที่ดินในเขต ตำบลรูสะมิแล
</t>
  </si>
  <si>
    <t xml:space="preserve">150.โครงการติดตั้งเสา Hight-Mastสูง 15 เมตร หมู่ที่ 1 และหมู่ที่ 6 </t>
  </si>
  <si>
    <t xml:space="preserve">   - กิจกรรมที่ 150.1 ติดตั้งเสา Hight-Mast สูง 15 เมตร กิ่งวงแหวน 8 ดวงโคม/ต้น ดวงโคมละ500 วัตต์ จำนวน 12 ต้น</t>
  </si>
  <si>
    <t xml:space="preserve">151.โครงการติดตั้งเสา Hight-Mastสูง 15 เมตร หมู่ที่ 1 และหมู่ที่ 6 </t>
  </si>
  <si>
    <t xml:space="preserve">   - กิจกรรมที่ 151.1 ติดตั้งเสา Hight-Mast สูง 15 เมตร กิ่งวงแหวน 4 ดวงโคม/ต้น ดวงโคมละ 400 วัตต์ จำนวน 25 ต้น</t>
  </si>
  <si>
    <t>152.โครงการก่อสร้างถนนคสล.พร้อคูระบายน้ำหลังวัดนารประดู่</t>
  </si>
  <si>
    <t>153.โครงการก่อสร้างถนนแอสฟัลท์ติกคอนกรีตถนนนาบ้านหนุน หมู่ที่ 6</t>
  </si>
  <si>
    <t>155.โครงการปรับปรุงท่อเมนต์ประปาในเขตเทศบาลรองรับประปาน้ำดิบ หมู่ที่ 1 และหมู่ที่ 6</t>
  </si>
  <si>
    <t>156.โครงการปรับปรุงถนนสายหลังวัด - สวนเหนือ</t>
  </si>
  <si>
    <t>157.โครงการก่อสร้างถนน คสล.พร้อมคูระบายน้ำคสล.ถนนเทศบาล 9</t>
  </si>
  <si>
    <t>158.ก่อสร้างสนามฟุตซอลบริเวณสนามเทศบาลตำบลนาประดู่ หมู่ที่ 1</t>
  </si>
  <si>
    <t>159.โครงการจัดซื้อรถบรรทุกขนาด 12,000 ลิตร</t>
  </si>
  <si>
    <t>160.โครงการก่อสร้างเตาเผาขยะหมู่บ้าน/โรงเตาเผาขยะพร้อมลานแยก/โรงคัดแยกขยะ หมู่ที่ 1บ้านบูดน</t>
  </si>
  <si>
    <t>161. โครงการก่อสร้างเตาเผาขยะหมู่บ้าน/โรงเตาเผาขยะพร้อมลานแยก/โรงคัดแยกขยะ หมู่ที่ 5 บ้านปะโด</t>
  </si>
  <si>
    <t>162.โครงการก่อสร้างเตาเผาขยะหมู่บ้าน/โรงเตาเผาขยะพร้อมลานแยก/โรงคัดแยกขยะ หมู่ที่ 2 บ้านปานัน</t>
  </si>
  <si>
    <t>163.โครงการก่อสร้างระบบประปาหมู่บ้าน แบบบาดาลขนาดใหญ่  หมู่ที่ 1 บ้านบูดนตำบลปะโด</t>
  </si>
  <si>
    <t>164. โครงการก่อสร้างระบบประปาหมู่บ้าน แบบบาดาลขนาดใหญ่  หมู่ที่ 5 บ้านปะโดตำบลปะโด</t>
  </si>
  <si>
    <t>165.โครงการก่อสร้างถนนคสล.สายบูเกะตาจี-ปายอ ม.1 บ้านบูดน</t>
  </si>
  <si>
    <t>166.โครงการก่อสร้างถนน คสล.สายกะยะห์โต๊ะแต (ปานัน) ม.2 ปานัน</t>
  </si>
  <si>
    <t xml:space="preserve">167.โครงการซ่อมสร้างถนนแอสฟัลท์ติกคอนกรีตภายในหมู่บ้าน หมู่ที่ 5 บ้านดินแดง ขนาดกว้าง 5 เมตร ยาว 3,085 เมตรถมหนาเฉลี่ย 0.05 เมตร  หรือพื้นที่ไม่น้อยกว่า 15,425 ตารางเมตร
</t>
  </si>
  <si>
    <t xml:space="preserve">168.โครงการซ่อมสร้างถนนแอสฟัลท์ติกสายป่าหลวง สุดเขตหนองแรต ขนาดกว้าง 5 เมตร ยาว 2,460 เมตร ถมหนาเฉลี่ย0.05 เมตร  หรือพื้นที่ไม่น้อยกว่า 12,300 ตารางเมตร พร้อมวางท่อ คสล.ขนาด ศก 1.00x9 ท่อน จำนวน 2 แถว
</t>
  </si>
  <si>
    <t xml:space="preserve">169.โครงการก่อสร้างระบบประปาหมู่บ้านหมู่ที่ 5 บ้านดินแดง ขนาด 30 ลบ.ม.ถังน้ำใส ขนาด 100 ลบ.ม ระบบกรองน้ำบาดาล ขนาด 10 ลบ.ม.
</t>
  </si>
  <si>
    <t xml:space="preserve">170.โครงการก่อสร้างถนนถนนคอนกรีตเสริมเหล็กสายป่าหลวง-เลียบป่าชายเลนขนาดกว้าง 5 เมตร ยาว 1493 เมตร
หนาเฉลี่ย 0.15 เมตร หรือมีพื้นที่ไม่น้อยกว่า7,465 ตารางเมตร และขนาดกว้าง 3 เมตร 
ยาว 740 เมตร หนาเฉลี่ย 0.15 เมตร หรือมีพื้นที่รวมไม่น้อยกว่า 2,220  ตารางเมตร 
และต้องมีพื้นที่รวมทั้งหมดไม่น้อยกว่า 9,685 ตรารงเมตร
</t>
  </si>
  <si>
    <t xml:space="preserve">171.โครงการขุดลอกคลองบ้านภูมีน้ำพุ่ง - สุดเขต อบต.ยามู ขนาดปากคลองกว้างเฉลี่ย 
8 เมตรลึกเฉลี่ย 3 เมตร ยาว 2,200 เมตร หรือตามแบบที่ อบต.กำหนด
</t>
  </si>
  <si>
    <t>๑72. โครงการก่อสร้างท่อระบายน้ำ คสล. ชนิดเหลี่ยมบริเวณเยื้องร้านบือเจาะค้าไม้ -สะพานบือเจาะ หมู่ที่ 1 ตำบลบางปู</t>
  </si>
  <si>
    <t xml:space="preserve"> 173.โครงการก่อสร้างท่อระบายน้ำ คสล. ชนิดสี่เหลี่ยม เยื้องร้านบือเจาะค้าไม้ หมู่ที่ 1 – สะพานโต๊ะโสม ตำบลบางปู</t>
  </si>
  <si>
    <t>174.โครงการก่อสร้างคูระบายน้ำ คลองบือเจาะ ม.1</t>
  </si>
  <si>
    <t>176. โครงการก่อสร้างท่อระบายน้ำ คสล. ชนิดสี่เหลี่ยม  บริเวณเยื้องกูโบร์ดาตู หมู่ที่ 3 - ท่อลอดถนน เอเชีย 18 หมู่ที่ 3 ตำบลบางปู</t>
  </si>
  <si>
    <t>177. โครงการก่อสร้างท่อระบายน้ำ คสล. ชนิดสี่เหลี่ยม  บริเวณเยื้องกูโบร์ดาตู หมู่ที่ 3 - ท่อลอดถนน เอเชีย 18 หมู่ที่ 3 ตำบลบางปู</t>
  </si>
  <si>
    <t>178.โครงการก่อสร้างท่อระบายน้ำ คสล.ชนิดสี่เหลี่ยมบริเวณสามแยกประปา หมู่ที่ 3 - ท่อลอดเอเชีย 18 หมู่ที่ 3 ตำบลบางปู</t>
  </si>
  <si>
    <t xml:space="preserve">179.โครงการก่อสร้างถนนแอสฟัลท์ติกหมู่ที่ 5 บ้านดินแดง ขนาดกว้าง 5 เมตร ยาว 3,085 เมตร
</t>
  </si>
  <si>
    <t xml:space="preserve">180.โครงการก่อสร้างถนนแอสฟัลท์ติกสายบ้านป่าหลวง หมู่ที่ 3 ขนาดกว้าง 5 เมตร ยาว 2,500 เมตร
</t>
  </si>
  <si>
    <t xml:space="preserve">181.โครงการก่อสร้างระบบประปา
หมู่บ้าน หมู่ที่ 5 บ้านดินแดง ขนาด 30 ลบ.ม. ถังน้ำใส ขนาด 100 ลบ.ม ระบบกรองน้ำบาดาล ขนาด 10 ลบ.ม.
</t>
  </si>
  <si>
    <t xml:space="preserve">182.โครงการก่อสร้างถนนถนนคอนกรีตเสริมเหล็กสายปาฆาโตะกือโละขนาดกว้าง 3 เมตร ยาว 700 เมตร หรือตามแบบที่ อบต.กำหนด
</t>
  </si>
  <si>
    <t xml:space="preserve">183.โครงการขุดลอกคลองบ้านภูมีน้ำพุ่ง - สุดเขต อบต.ยามู ขนาดปากคลองกว้างเฉลี่ย 8 เมตรลึกเฉลี่ย 3 เมตร ยาว 2,200 เมตร หรือตามแบบที่ อบต.กำหนด
</t>
  </si>
  <si>
    <t>184.โครงการป้องกันและแก้ไขปัญหายาเสพติด</t>
  </si>
  <si>
    <t>สำนักงานพัฒนาสังคมและความมั่นคงของมนุษย์</t>
  </si>
  <si>
    <t>16. โครงการช่วยเหลือผู้ประสบปัญหาทางสังคมกรณีฉุกเฉิน</t>
  </si>
  <si>
    <t>17. โครงการการป้องกันและปราบปรามการค้ามนุษย์</t>
  </si>
  <si>
    <t>18. โครงการให้ความช่วยเหลือผู้ได้รับผลกระทบจากสถานการณ์ความไม่สงบในจังหวัดชายแดนภาคใต้</t>
  </si>
  <si>
    <t>19. โครงการส่งเสริมและคุ้มครองการถึงสิทธิคนพิการ</t>
  </si>
  <si>
    <t>20. โครงการส่งเสริมการมีบัตรประจำตัวคนพิการ</t>
  </si>
  <si>
    <t>21. โครงการส่งเสริมอาชีพและการจ้างงานคนพิการ</t>
  </si>
  <si>
    <t>22.โครงการสนับสนุนการจัดบริการผู้ช่วยคนพิการ</t>
  </si>
  <si>
    <t>23.โครงการส่งเสริมการดำเนินงานการจัดบริการของศูนย์บริการคนพิการ</t>
  </si>
  <si>
    <t>24.โครงการจัดบริการสวัสดิการในชุมชน  เงินสงเคราะห์ฟื้นฟูสมรรถภาพศูนย์ฟื้นฟูคนพิการในชุมชน</t>
  </si>
  <si>
    <t>25.โครงการขับเคลื่อนกลไกการพัฒนาคุณภาพชีวิตคนพิการ</t>
  </si>
  <si>
    <t>26.โครงการจัดงานเนื่องในวันสำคัญของสตรี</t>
  </si>
  <si>
    <t>27.โครงการเสริมพลังและพัฒนาศักยภาพสตรีให้มีส่วนร่วมในการพัฒนาประเทศ</t>
  </si>
  <si>
    <t>28.โครงการขับเคลื่อนนโยบายและยุทธศาสตร์ครอบครัว</t>
  </si>
  <si>
    <t>29.โครงการพัฒนาและขับเคลื่อนระบบงานด้านการป้องกันและแก้ไขปัญหาการค้าประเวณี</t>
  </si>
  <si>
    <t>30.โครงการเสริมสร้างความเข้มแข็งให้กลไกศูนย์พัฒนาครอบครัวในชมุชน(ศพค.)</t>
  </si>
  <si>
    <t>31.โครงการขับเคลื่อนงานด้านการคุ้มครองสวัสดิภาพบุคคลในครอบครัว</t>
  </si>
  <si>
    <t>32.โครงการพัฒนากลไกในการสร้างความมั่นคงทางเศรษฐกิจและสังคม</t>
  </si>
  <si>
    <t>33.โครงการปรับสภาพแวดล้อมที่เอื้อต่อการดำรงชีวิตในสังคมสูงวัย</t>
  </si>
  <si>
    <t>34.โครงการส่งเสริมการเข้าถึงสิทธิผู้สูงอายุ</t>
  </si>
  <si>
    <t>35.โครงการกองทุนผู้สูงอายุ</t>
  </si>
  <si>
    <t>36.โครงการส่งเสริมให้ผู้สูงอายุได้รับการคุ้มครองและส่งเสริมการใช้ศักยภาพทางสังคม</t>
  </si>
  <si>
    <t>37. โครงการส่งเสริมคุณภาพศูนย์เด็กเล็ก</t>
  </si>
  <si>
    <t>38.โครงการจัดบริการเพื่อป้องกันและพัฒนาศักยภาพ</t>
  </si>
  <si>
    <t>39.โครงการจัดหาครอบครัวทดแทน</t>
  </si>
  <si>
    <t>40.โครงการส่งเสริมการพัฒนาศักยภาพเด็กและเยาวชน</t>
  </si>
  <si>
    <t>41.การส่งเสริมการจัดสวัสดิการสังคมในระดับจังหวัด</t>
  </si>
  <si>
    <t>42.การส่งเสริมการขับเคลื่อนงานอาสาสมัครพัฒนาสังคมและความมั่นคงของมนุษย์ (อพม.) ในพื้นที่</t>
  </si>
  <si>
    <t>43.โครงการส่งเสริมและพัฒนาศักยภาพคนไร้ที่พึ่งและขอทาน</t>
  </si>
  <si>
    <t>44.โครงการขุดลอกคูพร้อมดาดคอนกรีต
ม. 5 ต.น้ำดำ อ.ทุ่งยางแดง จ.ปัตตานี</t>
  </si>
  <si>
    <t>45.โครงการขุดลอกสระน้ำ (๒ แห่ง) ม.๓  
บ.พ่อมิ่ง ต.พอมิ่ง อ.ปะนาเระ จ.ปัตตานี</t>
  </si>
  <si>
    <t>46.โครงการขุดลอกคลองธรรมชาติสายปอเนาะ ม.๔ บ.คลองช้าง - ม.๑ บ.หัวเค็ด ต.นาเกตุ 
อ.โคกโพธิ์ จ.ปัตตานี</t>
  </si>
  <si>
    <t>47.โครงการขุดลอกคลองพร้อมก่อสร้างเขื่อนป้องกันตลิ่งคลองปะเส ม.๑ และ ม.๗ ต.ปะเสยะวอ
อ.สายบุรี จ.ปัตตานี</t>
  </si>
  <si>
    <t>48.โครงการขุดลอกคลองพร้อมก่อสร้างเขื่อนป้องกันตลิ่ง ม.๒ ต.ปะเสยะวอ อ.สายบุรี จ.ปัตตานี</t>
  </si>
  <si>
    <t>49.โครงการก่อสร้างเขื่อนกั้นน้ำ หมู่ที่ ๘ เชื่อม หมู่ที่ ๑๑</t>
  </si>
  <si>
    <t>50. โครงการก่อสร้างเขื่อนหินทิ้ง หมู่ที่ ๒ เชื่อม หมู่ที่ ๙</t>
  </si>
  <si>
    <t>51. โครงการก่อสร้างเตาเผาขยะหมู่บ้าน/โรงเตาเผาขยะพร้อมลานแยก/โรงคัดแยกขยะ</t>
  </si>
  <si>
    <t>52.โครงการการสร้างสระว่ายน้ำมาตรฐาน หมู่ที่ 1</t>
  </si>
  <si>
    <t>53.โครงการก่อสร้างอาคารอบซาวน่า</t>
  </si>
  <si>
    <t>54.โครงการจัดทำปะการังเทียม</t>
  </si>
  <si>
    <t>55.โครงการขุดสระน้ำเพื่อการเกษตร หมู่ที่ ๑-๔</t>
  </si>
  <si>
    <t>56.โครงการก่อสร้างอาคารศูนย์อบรมเด็กก่อนเกณฑ์ประจำมัสยิดบูดง หมู่ที่ 1 บ้านบูดน</t>
  </si>
  <si>
    <t xml:space="preserve">57. โครงการก่อสร้างโครงหลังคาคลุมสนามฟุตซอล หมู่ที่ 3 ขนาดกว้าง 25 เมตร
ยาว 45 เมตร สูง 8 เมตร 
</t>
  </si>
  <si>
    <t>58.โครงการก่อสร้างลานอเนกประสงค์  ใช้เทียบเรือเพื่อการท่องเที่ยว ณ บริเวณศูนย์ชุมชนท่องเที่ยวอ่าวบางปู หมู่ 2</t>
  </si>
  <si>
    <t>59.โครงการดำเนินการเลือกตั้งระดับต่างๆ</t>
  </si>
  <si>
    <t>60.โครงการป้องกันและลดอุบัติเหตุบนถนนในช่วงเทศกาล</t>
  </si>
  <si>
    <t>พัฒนาศักยภาพด้านการท่องเที่ยวจังหวัดปัตตานี</t>
  </si>
  <si>
    <t xml:space="preserve">กิจกรรมเมืองตานี เมืองพหุวัฒนธรรม </t>
  </si>
  <si>
    <t>๖,๓๕๐,000 บาท</t>
  </si>
  <si>
    <t>วธจ.ปัตตานี</t>
  </si>
  <si>
    <t>สทกจ.ปัตตานี/พชจ.ปัตตานี/พณจ.ปัตตานี/สมาคมผู้ประกอบธุรกิจอาหาร จ.ปัตตานี/ปชส.จ.ปัตตานี/สมาคมธุรกิจการท่องเที่ยว จ.ปัตตานี</t>
  </si>
  <si>
    <t xml:space="preserve">กิจกรรมปรับปรุงภูมิทัศน์ริมเขื่อนปัตตานี </t>
  </si>
  <si>
    <t>๖,000,000 บาท</t>
  </si>
  <si>
    <t>สทกจ.ปัตตานี</t>
  </si>
  <si>
    <t>โยธาธิการและผังเมือง จ.ปัตตานี</t>
  </si>
  <si>
    <t xml:space="preserve">กิจกรรมปรับปรุงภูมิทัศน์สวนจ้าวทะเลและพระราชานุสาวรีย์กรมหลวงชุมพรเขตอุดมศักดิ์ </t>
  </si>
  <si>
    <t>8,000,000 บาท</t>
  </si>
  <si>
    <t>กิจกรรมปรับปรุงภูมิทัศน์ตลาดนัดชุมชนและท้องถิ่น Pattani Sea Gate ระยะที่ 2</t>
  </si>
  <si>
    <t>10,000,000 บาท</t>
  </si>
  <si>
    <t xml:space="preserve"> สทกจ.ปัตตานี/มูลนิธิเทพปูชนียสถาน/ เทศบาลเมืองปัตตานี</t>
  </si>
  <si>
    <t>วธจ.ปัตตานี/สมาคมธุรกิจท่องเที่ยว จ.ปัตตานี/ สมาคมผู้ประกอบการอาหาร จ.ปัตตานี</t>
  </si>
  <si>
    <t>งานแสดงสินค้า วัฒนธรรมและของดีเมืองตานี</t>
  </si>
  <si>
    <t>5,610,000 บาท</t>
  </si>
  <si>
    <t>1,411,000  บาท</t>
  </si>
  <si>
    <t>กกท.จ.ปัตตานี/สมาคมมวย จ.ปัตตานี/ภาคพลศึกษา มอ.ปัตตานี</t>
  </si>
  <si>
    <t>1,694,000  บาท</t>
  </si>
  <si>
    <t>ภาคพลศึกษา มอ.ปัตตานี/กกท.จ.ปัตตานี/สมาคมกีฬาจังหวัด</t>
  </si>
  <si>
    <t xml:space="preserve">    5.12 กิจกรรมหลักที่ 12</t>
  </si>
  <si>
    <t xml:space="preserve">กิจกรรมตลาดนัดศิลปะเมืองตานี </t>
  </si>
  <si>
    <t>630,000  บาท</t>
  </si>
  <si>
    <t>สทกจ.ปัตตานี/มอ.ปัตตานี/ปชส.จ.ปัตตานี</t>
  </si>
  <si>
    <t xml:space="preserve">    5.13 กิจกรรมหลักที่ 13</t>
  </si>
  <si>
    <t>47,995,000 บาท</t>
  </si>
  <si>
    <t xml:space="preserve"> - เยาวชน ประชาชนในพื้นที่และนักท่องเที่ยวได้เรียนรู้ ทำความเข้าใจ และยอมรับในความหลากหลายทางวัฒนธรรมและวิถีชุมชนที่มีรูปแบบเฉพาะของจังหวัดปัตตานี
 - มีการบูรณการของหน่วยงานที่เกี่ยวกับการพัฒนาศักยภาพด้านท่องเที่ยวของจังหวัดปัตตานีอย่างเป็นรูปธรรม สามารถสร้างความพึงพอใจแก่นักท่องเที่ยวและผู้เกี่ยวข้องได้
</t>
  </si>
  <si>
    <t>ทุกอำเภอในพื้นที่จังหวัดปัตตานี.</t>
  </si>
  <si>
    <t xml:space="preserve">3,537,000บาท </t>
  </si>
  <si>
    <t xml:space="preserve">กิจกรรมก่อสร้างที่เก็บน้ำเพื่อการอุปโภค บริโภค บ้านสุเหร่า หมู่ที่ 2 ตำบลท่าน้ำ 
อำเภอปะนาเระ จังหวัดปัตตานี </t>
  </si>
  <si>
    <t>อำเภอปะนาเระ</t>
  </si>
  <si>
    <t>15,000,000 บาท</t>
  </si>
  <si>
    <t>23,031,600 บาท</t>
  </si>
  <si>
    <t xml:space="preserve">  - เยาวชน และประชาชนทั่วไปตระหนักถึงพระมหากรุณาธิคุณ และสามารถกระตุ้นให้เกิดการน้อมนำเอาแนวทางพระราชดำริอันทรงคุณค่าไปเป็นแบบอย่างในการพัฒนาตนเอง
   - ประชาชน จังหวัดปัตตานีได้รับประโยชน์จากการเรียนรู้สามารถพึ่งตนเองและการพัฒนาศักยภาพของกลุ่ม
  - น้อมนำศาสตร์พระราชาเป็นแนวทางในการแก้ไขปัญหาความเดือดร้อนแก่ประชาชน</t>
  </si>
  <si>
    <t xml:space="preserve">  - คะแนนการประเมินจังหวัด/ผู้ว่าราชการจังหวัดปัตตานี ที่เกี่ยวข้องกับโครงการ
อันเนื่องมาจากพระราชดำริจังหวัดปัตตานี ของกระทรวงมหาดไทยอยู่ในระดับดีมาก
</t>
  </si>
  <si>
    <t>อำเภอทุกอำเภอในจังหวัดปัตตานี</t>
  </si>
  <si>
    <t>พัฒนาขีดความสามารถในการแข่งขันของผู้ประกอบการภาคการค้าและการลงทุน</t>
  </si>
  <si>
    <t xml:space="preserve">อำเภอเมืองปัตตานี จังหวัดปัตตานี </t>
  </si>
  <si>
    <t>สนับสนุนการประกอบอาชีพทำนาเกลือ</t>
  </si>
  <si>
    <t xml:space="preserve">๑.๑ อำเภอเมืองปัตตานีเป็นเมืองทางประวัติศาสตร์ที่เคยเจริญรุ่งเรือง เป็นเมืองท่าสำคัญของภูมิภาคมาตั้งแต่ราวสมัยพุทธศตวรรษที่ ๑๔ (ก่อนกรุงสุโขทัย) มีความเจริญรุ่งเรืองสูงสุดในยุคอาณาจักรลังกาสุกะ ต่อเนื่องมายุคเปลี่ยนผ่านเป็นรัฐอิสลาม เป็นที่รู้จักในนามของเมืองท่าการค้าขายไปทั่วโลก
  ๑.๒ จากความเป็นเมืองทางประวัติศาสตร์ ข้อที่ ๑ ส่งผลให้เมืองปัตตานี มีของดีในด้านต่าง ๆ มากมาย เช่น ของดีด้านประวัติศาสตร์,ของดีด้านวัฒนธรรม, ของดีด้านธรรมชาติ, ของดีด้านผลิตภัณฑ์ชุมชน ฯลฯ ซึ่งมีความจำเป็นต้องอนุรักษ์ สืบสาน ประชาสัมพันธ์ ให้ภาคส่วนต่าง ๆ ทั้งในพื้นที่และต่างพื้นที่ได้รับทราบและเข้าร่วมกิจกรรมในรูปแบบต่าง ๆ 
  ๑.๓ นอกจากเป็นเมืองท่าสำคัญ และเป็นเหล่งอารยธรรมที่ยิ่งใหญ่แล้ว ปัตตานียังเป็นแหล่งผลิตเกลือทะเลที่สำคัญในภูมิภาค และเป็นเอกลักษณ์ของการเป็นเกลือหวานที่ทุกคนรู้จักกันมาช้านาน
  ๑.๔ การเข้าสู่ประชาคมอาเซียน ถือเป็นโอกาสอย่างมากต่อการพัฒนาแหล่งท่องเที่ยว พัฒนาคุณภาพชีวิต พัฒนาผลติภัณฑ์ชุมชนของเมืองปัตตานี
</t>
  </si>
  <si>
    <t xml:space="preserve">๑) เพื่อกระตุ้นให้ทุกฝ่ายได้รำลึกถึงความเจริญรุ่งเรืองของเมืองปัตตานีในอดีต ร่วมกันให้ความสำคัญและร่วมกันศึกษาประวัติศาสตร์เมืองปัตตานีและสร้างความภาคภูมิใจในฐานะอนุชนรุ่นหลัง
๒) เพื่อกระตุ้นให้มีการอนุรักษ์ของดีเมืองปัตตานีในทุก ๆ ด้านทั้งด้านศิลปวัฒนธรรม ด้านประวัติศาสตร์ ด้านทรัพยากรธรรมชาติด้านผลิตภัณฑ์ชุมชนโดยเฉพาะ “เกลือหวาน” ซึ่งมีแนวโน้มลดลงและอาจสูญหายในที่สุด 
๓) เพื่อส่งเสริมการท่องเที่ยวเมืองปัตตานีทั้งในประเทศและต่างประเทศ
๔) เพื่อส่งเสริมอาชีพ รายได้ ขจัดความยากจนยกระดับคุณภาพของประชาชนในพื้นที่
</t>
  </si>
  <si>
    <t>ตำบลบานา  อำเภอเมืองปัตตานี  จังหวัดปัตตานี</t>
  </si>
  <si>
    <t>๑,๗๖๘,๐๐๐ บาท</t>
  </si>
  <si>
    <t>ขุดลอกคลองอาโลกู  ต.บานา  ขนาดกว้าง  ๖.๕๐ – ๑๖.๐๐ เมตร  ระยะทาง๑,๖๗๗  เมตร  ลึกเฉลี่ย  ๒.๗๕ เมตร</t>
  </si>
  <si>
    <t>๑,๒๕๐,๐๐๐ บาท</t>
  </si>
  <si>
    <t xml:space="preserve">ขุดลอกคลองอาโลจินอ  ต.บานา  ขนาดกว้าง  ๖.๕๐ – ๘.๐๐ เมตร  ระยะทาง๒,๑๐๐  เมตร  ลึกเฉลี่ย  ๒.๐๐ เมตร </t>
  </si>
  <si>
    <t xml:space="preserve"> ๗๔๘,๐๐๐  บาท</t>
  </si>
  <si>
    <t xml:space="preserve">ขุดลอกคลองอาโลกะจิ  ต.บานา  ขนาดกว้าง  ๔.๐๐ – ๖.๐๐ เมตร  ระยะทาง๒,๐๐  เมตร  ลึกเฉลี่ย  ๒.๐๐ เมตร  </t>
  </si>
  <si>
    <t xml:space="preserve">ช่วยให้ประชาชนมีรายได้เพิ่ม
</t>
  </si>
  <si>
    <t>ประชาชนในพื้นที่มีคุณภาพชีวิตที่ดีขึ้น</t>
  </si>
  <si>
    <t>๓,766,000  บาท</t>
  </si>
  <si>
    <t xml:space="preserve">พัฒนาบรรจุภัณฑ์เพื่อการแข่งขันและเพิ่มยอดจำหน่าย                                                                     </t>
  </si>
  <si>
    <t xml:space="preserve">4,539,000 บาท                                                                       </t>
  </si>
  <si>
    <t xml:space="preserve">จัดประชุมผู้ประกอบการสรุปผลโครงการ เพื่อติดตามและประเมินผล                     </t>
  </si>
  <si>
    <t>11,000 บาท</t>
  </si>
  <si>
    <t>5,550,000 บาท</t>
  </si>
  <si>
    <t>มีรายได้จากการจำหน่ายผลิตภัณฑ์เพิ่มขึ้น</t>
  </si>
  <si>
    <t xml:space="preserve">     ด้วยรัฐบาลมีนโยบายเน้นลดการเหลื่อมล้ำทางสังคมเร่งสร้างโอกาสสร้างอาชีพและการมีรายได้ โดยใช้ภูมิปัญญามาพัฒนาทรัพยากรที่มีอยู่ในชุมชนทำเป็นผลิตภัณฑ์สร้างมูลค่าเพิ่ม เกิดรายได้แก่ประชาชน และการพัฒนาผลิตภัณฑ์ให้มีมาตรฐานสามารถเข้าแข่งขันในตลาดได้
      นอกจากนี้ นโยบายการพัฒนาประเทศของแผนพัฒนาเศรษฐกิจและสังคมแห่งชาติฉบับที่ ๑๒ ยุทธศาสตร์ที่ ๓ การสร้างความเข้มแข็งทางเศรษฐกิจและแข่งขันได้อย่างยั่งยืน ที่ต้องการให้ประชาชนมีความเป็นอยู่ที่ดีขึ้น ด้วยการส่งเสริมให้ประชาชนมีรายได้สามารถพึ่งตนเองอย่างยั่งยืน ตามหลักปรัชญาของเศรษฐกิจพอเพียง ซึ่งสอดคล้องกับแนวทางยุทธศาสตร์ของจังหวัดปัตตานี ในการเป็นต้นแบบเมืองเกษตรอุตสาหกรรมก้าวหน้าและครบวงจรและผลิตภัณฑ์ฮาลาลคุณภาพของประเทศ การค้า การท่องเที่ยว และบริการเชื่อมโยงนานาชาติ  ตลอดจนสอดคล้องกับยุทธศาสตร์การพัฒนาเศรษฐกิจจังหวัดชายแดนภาคใต้
     จากข้อมูลการลงทะเบียนผู้ผลิต ผู้ประกอบการ OTOP ของสำนักงานพัฒนาชุมชนจังหวัดปัตตานี  ปี ๒๕๖๐  มีผู้ลงทะเบียน ทั้งสิ้น ๘๒๐ ราย จำนวนผลิตภัณฑ์ ๑,๔๕๖ ผลิตภัณฑ์ ได้รับการพัฒนาแล้วเพียง ๒๐๐ ผลิตภัณฑ์ และข้อมูลผู้ลงทะเบียนวิสาหกิจชุมชน จากสำนักงานเกษตรจังหวัดปัตตานี จำนวนทั้งสิ้น ๒๘๘ ราย  ได้รับการพัฒนาผลิตภัณฑ์แล้ว  จำนวน ๖ ผลิตภัณฑ์ จึงจำเป็นที่จะต้องพัฒนาศักยภาพทั้งผู้ผลิต ผู้ประกอบการ และตัวผลิตภัณฑ์ให้มีมาตรฐานด้านคุณภาพการผลิต ด้านการบรรจุภัณฑ์ และด้านมาตรฐาน อย., ฮาลาล, มผช. , GMPจึงจะสามารถแข่งขันการตลาดได้มากขึ้น
</t>
  </si>
  <si>
    <t xml:space="preserve">พัฒนานวัตกรรมผลิตภัณฑ์อาหารอัตลักษณ์จังหวัดปัตตานี   </t>
  </si>
  <si>
    <t>ยุทธศาสตร์การพัฒนาจังหวัดปัตตานี กำหนดจุดยืน และตำแหน่งการพัฒนาของจังหวัดไว้ชัดเจน ประกอบด้วย ๔ จุดยืน ๑ ใน ๔ จุดยืน กำหนดให้พัฒนาจังหวัดปัตตานีเป็นเมืองแห่งโรงงานแปรรูปอาหารสุขภาพ และอาหารฮาลาล ที่มีคุณภาพ มาตรฐานการส่งออก  สอดคล้องกับประเด็นยุทธศาสตร์จังหวัดที่ ๑และความต้องการทางอาหารมุสลิมมากขึ้น มีความต้องการอาหารฮาลาลเพิ่ม เป็นโอกาสในการพัฒนาอาหารฮาลาลคุณภาพของจังหวัดรองรับตลาดมุสลิม และการนำมาซึ่งการยกระดับศักยภาพการขยายตัวทางเศรษฐกิจของจังหวัด ทั้งการลดข้อจำกัดในด้านอุปสงค์ โอกาสในการใช้ปัจจัยการผลิต และแรงงานในภาคการเกษตร การบริการและอุตสาหกรรม และการได้เปรียบของที่ตั้งที่ไม่ไกลจากการค้าชายแดนในอาเซียนตอนใต้ และการเติบโตของตลาดการบริโภคในกลุ่มมุสลิมที่มีมากขึ้น โดยเฉพาะทางด้านอาหารคุณภาพ เป็นโอกาสในการพัฒนาอาหารฮาลาลรองรับผู้บริโภค และลูกค้ากลุ่มมุสลิม</t>
  </si>
  <si>
    <t xml:space="preserve">อำเภอเมือง จังหวัดปัตตานี </t>
  </si>
  <si>
    <t>1.กิจกรรมพัฒนานวัตกรรมผลิตภัณฑ์อาหารจากวัตถุดิบท้องถิ่นและอาหารพื้นเมืองที่เป็นอัตลักษณ์ของจังหวัดปัตตานี</t>
  </si>
  <si>
    <t>450,000 บาท</t>
  </si>
  <si>
    <t xml:space="preserve">1. ยกระดับการผลิตอาหารของกลุ่มเป้าหมายให้ได้มาตรฐานสู่สากล
2. สร้างผลิตภัณฑ์อาหารที่เป็นอัตลักษณ์ของจังหวัดปัตตานีให้เป็นที่ยอมรับในด้านคุณภาพ
</t>
  </si>
  <si>
    <t xml:space="preserve">1. นวัตกรรมผลิตภัณฑ์อาหารจากวัตถุดิบท้องถิ่นและอาหารพื้นเมืองที่เป็น
อัตลักษณ์จังหวัดปัตตานี ๔ ชนิด
2. กลุ่มแม่บ้าน และ/หรือประชาชนที่สนใจ ได้รับการถ่ายทอดองค์ความรู้และเทคโนโลยีการผลิตนวัตกรรมผลิตภัณฑ์อาหาร จำนวน ๖๐ คน
</t>
  </si>
  <si>
    <t>601,2๐๐ บาท</t>
  </si>
  <si>
    <t>กิจกรรมถ่ายทอดเทคโนโลยีการผลิตนวัตกรรมผลิตภัณฑ์อาหารให้กับกลุ่มเป้าหมายในจังหวัดปัตตานี</t>
  </si>
  <si>
    <t>151,200 บาท</t>
  </si>
  <si>
    <t>ปรับปรุงสนามกีฬาจังหวัดปัตตานี</t>
  </si>
  <si>
    <t xml:space="preserve">      ศักยภาพและระดับคุณภาพชีวิตของคนปัตตานีหลายด้านยังต่ำกว่าเป้าหมายและไม่สอดคล้องกับทิศทางการพัฒนาเศรษฐกิจและสังคมบนฐานความรู้ปัญหาสำคัญเช่นการศึกษาและการเรียนรู้ของคนปัตตานียังมีปัญหาเชิงคุณภาพเด็กปฐมวัยยังมีพัฒนาการที่ล่าช้ากว่าวัยเพราะครอบครัวไม่มีความรู้ และขาดเวลาในการเลี้ยงดูอย่างเหมาะสมและเด็กวัยเรียนยังมีปัญหาด้านสติปัญญาเพราะคุณภาพการศึกษายู่ในระดับต่ำกว่าค่าเฉลี่ยของประเทศประกอบกับการขาดการฝึกทักษะที่แปลงความรู้สู่ทักษะอาชีพที่เพียงพอจึงส่งผลให้วัยแรงงานมีผลิตภาพการผลิตต่ำอีกปัญหาหนึ่งที่สำคัญและเป็นข้อจากัดต่อการพัฒนาทุนมนุษย์ของไทยคือการที่คนไทยส่วนใหญ่ยังมีพฤติกรรมและปัจจัยแวดล้อมที่เสี่ยงต่อการทาลายสุขภาพจนทำให้ประชากรที่เจ็บป่วยด้วยโรคไม่ติดต่อเรื้อรังเพิ่มมากขึ้นและเสียชีวิตก่อนวัยอันควรจากโรคไม่ติดต่อเนื่องจากมีพฤติกรรมการบริโภคที่ไม่เหมาะสม และขาดการออกกาลังกายที่เหมาะสมอย่างต่อเนื่องรวมทั้งปัจจัยแวดล้อมอื่นๆได้แก่การมีการศึกษาและรายได้น้อยทาให้ขาดความรู้ความเข้าใจและทางเลือกในการดาเนินชีวิตอาทิความเสี่ยงในการบริโภคอาหารไม่ปลอดภัยการผจญกับปัญหามลพิษในอากาศและการเสียชีวิตจากอุบัติเหตุทางถนน</t>
  </si>
  <si>
    <t xml:space="preserve">(1) เพื่อกระตุ้นและส่งเสริมการออกกำลังกายเพื่อเสริมสร้างสุขภาพในประชาชนปัตตานี
(2) เพื่อพัฒนาและยกระดับมาตรฐานการเล่นกีฬาของคนปัตตานีในทุกระดับ จากระดับมวลชนพื้นฐานไปสู่ระดับความเป็นเลิศและอาชีพ
(3)เพื่อพัฒนาและก่อสร้างสนามกีฬามาตรฐานสากลและพร้อมรองรับการแข่งขันกีฬาขนาดใหญ่ได้
(4) เพื่อสร้างรายได้ให้แก่จังหวัดจากการจัดกิจกรรมการแข่งกีฬา และกิจกรรมการท่องเที่ยวเชิงกีฬา
</t>
  </si>
  <si>
    <t>พื้นที่ ๑๒ อำเภอ ในจังหวัดปัตตานี</t>
  </si>
  <si>
    <t>สนามกีฬากลาง อบจ.ปัตตานี ตำบลรูสะมิแล  อำเภอมือง จังหวัดปัตตานี.</t>
  </si>
  <si>
    <t>กิจกรรมก่อสร้างอาคารสระว่ายน้ำ (สระในร่มมาตรฐานการแข่งขัน ระยะทาง 50 เมตร) จำนวน 1 อาคาร</t>
  </si>
  <si>
    <t>75,000,000 บาท</t>
  </si>
  <si>
    <t xml:space="preserve">กิจกรรมก่อสร้างลู่วิ่งยางสังเคราะห์พื้น Synthetic พร้อมระบบไฟฟ้าแสงสว่างภายในสนามกีฬา จำนวน 1 สนาม </t>
  </si>
  <si>
    <t>54,000,000 บาท</t>
  </si>
  <si>
    <t>อาคารบริการพร้อมอุปกรณ์การออกกำลังกายในร่มมาตรฐานสากล จำนวน 1 หลัง</t>
  </si>
  <si>
    <t>20,000,000 บาท</t>
  </si>
  <si>
    <t>149,000,000 บาท</t>
  </si>
  <si>
    <t xml:space="preserve">  - ก่อสร้างศูนย์การกีฬามาตรฐานสากล “ปัตตานี สปอร์ต คอมเพล็กซ์ (Pattani Sport Complex)</t>
  </si>
  <si>
    <t>จังหวัดปัตตานี มีศูนย์การกีฬามาตรฐานสากลที่สามารถใช้จัดการแข่งขันกีฬาขนาดใหญ่ ทั้งในระดับภาค ประเทศ และภูมิภาคได้</t>
  </si>
  <si>
    <t xml:space="preserve"> - หมูที่ 5 ตำบลน้ำดำ อำเภอทุ่งยางแดง จังหวัดปัตตานี
 - หมู่ที่ 2 ตำบลบาโลย อำเภอยะหริ่ง จังหวัดปัตตานี
 - หมู่ที่ ๕ ตำบลสะนอ อำเภอยะรัง จังหวัดปัตตานี
 - หมู่ที่ ๑ บ้านบราโอ ตำบลประจัน อำเภอยะรัง จังหวัดปัตตานี
</t>
  </si>
  <si>
    <t>ขุดลอกคลองบ้านนัดฆอมิส  หมูที่ ๕ ตำบลน้ำดำอำเภอ ทุ่งยางแดง จังหวัดปัตตานี</t>
  </si>
  <si>
    <t xml:space="preserve">ขุดลอกคลองบ้านโต๊ะตีเต หมู่ที่ ๒ ตำบลบาโลย อำเภอยะหริ่ง จังหวัดปัตตานี </t>
  </si>
  <si>
    <t>ขุดลอกคลองบราโอ หมู่ที่ ๑ บ้านบราโอ ตำบลประจัน อำเภอยะรัง จังหวัดปัตตานี</t>
  </si>
  <si>
    <t>เป็นกลไกสำคัญในการป้องกันและลดผลกระทบจากภัยพิบัติ ทำให้หน่วยงานที่เกี่ยวข้องสามารถประสานการปฏิบัติในการป้องกันและแก้ไขปัญหาภัยพิบัติได้อย่างมีประสิทธิภาพ</t>
  </si>
  <si>
    <t>อำเภอ ทั้ง ๑๒ อำเภอในพื้นที่จังหวัดปัตตานี</t>
  </si>
  <si>
    <t>5,000,000 บาท</t>
  </si>
  <si>
    <t xml:space="preserve">สนับสนุนการศึกษาของเยาวชนจังหวัดปัตตานี </t>
  </si>
  <si>
    <t xml:space="preserve">1. เพื่อยกระดับคุณภาพการศึกษา ทักษะชีวิต และทักษะอาชีพ สู่คุณภาพชีวิตที่ดี 
2. เพื่อให้ปลูกฝังให้นักเรียน และเยาวชน มีระเบียบวินัย มีคุณธรรม จริยธรรม นักเรียน และเยาวชน รู้จักใช้เวลาว่างให้เป็นประโยชน์
 3. เพื่อให้นักเรียน และเยาวชน ได้แสดงออกถึงความสามารถและศักยภาพของตนสู่สาธารณชน 
</t>
  </si>
  <si>
    <t xml:space="preserve">กิจกรรมกีฬากรีฑา นักเรียน นักศึกษา จังหวัดปัตตานี </t>
  </si>
  <si>
    <t>3,031,000 บาท</t>
  </si>
  <si>
    <t xml:space="preserve">    5.2 กิจกรรมหลักที่ ๒</t>
  </si>
  <si>
    <t>กิจกรรมชุมนุมลูกเสือจังหวัดปัตตานี</t>
  </si>
  <si>
    <t>3,113,000 บาท</t>
  </si>
  <si>
    <t>6,144,000 บาท</t>
  </si>
  <si>
    <t xml:space="preserve">1. นักเรียน นักศึกษา เยาวชน และบุคลากรทางการศึกษาทุกระดับ ได้รับการพัฒนาตนเองในรูปแบบที่หลากหลาย มีความรู้ความสามารถและทักษะด้านต่าง ๆ สูงขึ้น
 2. นักเรียน และเยาวชนในพื้นที่จังหวัดปัตตานี ใช้เวทีเพื่อการแลกเปลี่ยนเรียนรู้และแสดงออกถึงความสามารถที่ตนเองถนัดต่อสาธารณชน
</t>
  </si>
  <si>
    <t xml:space="preserve">1. นักเรียน และเยาวชนในพื้นที่จังหวัดปัตตานี ได้แสดงออกถึงความสามารถที่ตนเองถนัดต่อสาธารณชน มีความตระหนักและรับผิดชอบต่อตนเองและสังคมมากขึ้น </t>
  </si>
  <si>
    <t>ทูลกระหม่อมหญิงอุบลรัตนราชกัญญา สิริวัฒนาพรรณวดี ทรงมีความห่วงใยต่อประชาชาวไทย เป็นอย่างยิ่ง โดยเฉพาะกลุ่มเด็กและเยาวชนที่เป็นกลุ่มขนาดใหญ่ เพราะมีจำนวนถึง 21 ล้านคน และเป็นกลุ่ม   ที่มีคุณค่าอย่างยิ่งต่อการพัฒนาประเทศ นอกจากนี้ ยังถือเป็นกลุ่มที่เสี่ยงต่อการติดยาเสพติดสูง เนื่องจากเป็นวัยที่ต้องการเรียนรู้ในสิ่งต่าง ๆ แต่ยังขาดวุฒิภาวะทางอารมณ์ที่ดีพอ รวมทั้งต้องเผชิญการเปลี่ยนแปลงทั้งร่างกายและจิตใจ จึงทรงพระกรุณาธิคุณรับเป็นองค์ประธานโครงการรณรงค์ป้องกันและแก้ไขปัญหายาเสพติด ซึ่งปัจจุบันได้ใช้ชื่อเพื่อให้ง่ายต่อการรณรงค์ว่า โครงการ TO BE NUMBER ONE เพื่อรณรงค์ป้องกันและแก้ไขปัญหายาเสพติดภายในประเทศ ให้ดำเนินไปด้วยความเรียบร้อยและมีประสิทธิภาพ โดยความร่วมมือและรวมพลังจากภาครัฐและเอกชน กระตุ้นและปลูกจิตสำนึกของปวงชนในชาติให้มีความรู้ ความเข้าใจและความตระหนักว่าการที่จะเอาชนะปัญหายาเสพติดมิใช่หน้าที่ของบุคคลใดบุคคลหนึ่งหรือองค์กรใดองค์กรหนึ่ง แต่ทุกคนในชาติจะร่วมแรงร่วมใจกันเป็นพลังของแผ่นดิน ที่จะต่อสู้และเอาชนะปัญหายาเสพติดให้ได้โดยเร็ว โดยทรงมีพระประสงค์มุ่งเน้นการรณรงค์ในกลุ่มเป้าหมายหลักคือ วัยรุ่นและเยาวชน โดยกลวิธี สร้างกระแส การแสดงพลังอย่างถูกต้องโดยไม่ข้องแวะกับยาเสพติด การเสริมสร้างภูมิคุ้มกันทางจิตใจ ให้แก่เยาวชนชุมชน จัดระบบการบำบัดรักษารองรับภายใต้โครงการ“ใครติดยา ยกมือขึ้น”ทั้งนี้ เพื่อคืนคนดีสู่สังคม และป้องกันการกลับมาเสพซ้ำตลอดจนการสร้างเครือข่าย สมาชิกและชมรม TO BE NUMBER ONE เพื่อร่วมกันรณรงค์และจัดกิจกรรมป้องกันและแก้ไขปัญหายาเสพติด เป็นเสมือนการเติมสิ่งที่ดีให้กับชีวิต</t>
  </si>
  <si>
    <t xml:space="preserve">1. ส่งเสริมและสนับสนุนให้เยาวชนอายุ 6 - ๒๔ ปี สมัครเป็นสมาชิกชมรม TO BE NUMBER ONE และเข้าร่วมกิจกรรมอย่างต่อเนื่อง
2. ส่งเสริมและสนับสนุนการจัดตั้งชมรม TO BE NUMBER ONE และศูนย์เพื่อนใจ TO BE NUMBER ONE ในสถานศึกษา สถานประกอบการ และชุมชน
3. พัฒนาศักยภาพเครือข่ายชมรม TO BE NUMBER ONE และศูนย์เพื่อนใจ TO BE NUMBER ONE ในสถานศึกษา สถานประกอบการ และชุมชน 
</t>
  </si>
  <si>
    <t xml:space="preserve">อบรมนักเรียนแกนนำศูนย์เพื่อนใจ TO BE NUMBER ONE ในสถานศึกษา จังหวัดปัตตานี </t>
  </si>
  <si>
    <t>91,000 บาท</t>
  </si>
  <si>
    <t xml:space="preserve">สำนักงานสาธารณสุขจังหวัดปัตตานี </t>
  </si>
  <si>
    <t xml:space="preserve">ประกวดชมรม TO BE NUMBER ONE ระดับจังหวัด </t>
  </si>
  <si>
    <t>200,000 บาท</t>
  </si>
  <si>
    <t xml:space="preserve">    5.3 กิจกรรมหลักที่ ๓</t>
  </si>
  <si>
    <t>เข้าร่วมการประกวดจังหวัดและชมรม TO BE NUMBER ONE ระดับภาคใต้</t>
  </si>
  <si>
    <t>328,400 บาท</t>
  </si>
  <si>
    <t xml:space="preserve">คณะกรรมการลงพื้นที่ให้คะแนนการประกวดจังหวัดและชมรม TO BE NUMBER ONE ระดับประเทศ </t>
  </si>
  <si>
    <t>43,000 บาท</t>
  </si>
  <si>
    <t xml:space="preserve">กิจกรรมเข้าร่วมการประกวดจังหวัดและชมรม TO BE NUMBER ONE ระดับประเทศ </t>
  </si>
  <si>
    <t>669,000 บาท</t>
  </si>
  <si>
    <t xml:space="preserve"> ศึกษาดูงานผลการดำเนินงานจังหวัดและชมรม TO BE NUMBER ONE ระดับดีเด่น/ ต้นแบบ</t>
  </si>
  <si>
    <t>26,800 บาท</t>
  </si>
  <si>
    <t>1,358,200 บาท</t>
  </si>
  <si>
    <t xml:space="preserve">จังหวัดและชมรม TO BE NUMBER ONE ที่เข้าร่วมการประกวดในระดับภาค สามารถผ่านเข้ารอบ ในระดับประเทศ ทุกประเภท   
</t>
  </si>
  <si>
    <t>เยาวชนกลุ่มเสี่ยง สมัครเข้าเป็นสมาชิกชมรม TO BE NUMBER ONE มีจำนวนเพิ่มขึ้น        มีชมรม TO BE NUMBER ONE และศูนย์เพื่อนใจ ฯ มีจำนวนเพิ่มขึ้น และดำเนินงานอย่างต่อเนื่องในสถานศึกษา สถานประกอบการ ชุมชน และสถานพินิจ ฯ รวมทั้งได้บูรณาการงานร่วมกับหน่วยงานที่เกี่ยวข้อง ให้การสนับสนุน/ ติดตามผลการดำเนินงานอย่างต่อเนื่อง</t>
  </si>
  <si>
    <t>สนับสนุนการป้องกันและแก้ไขปัญหายาเสพติด (TO BE NUMBER ONE)
จังหวัดปัตตานี ประจำปี 2562</t>
  </si>
  <si>
    <t xml:space="preserve">ตามแผนยุทธศาสตร์ชาติ “ประเทศไทยมีความมั่นคง มั่งคั่ง ยั่งยืน เป็นประเทศพัฒนาแล้วด้วยการพัฒนาตามหลักเศรษฐกิจพอเพียง” เป็นคติพจน์ประจำชาติว่า “มั่นคง มั่งคั่ง ยั่งยืน” ด้านการสร้างความมั่นคงของฐานทรัพยากรธรรมชาติ และความมั่นคงด้านน้ำ รวมทั่งมีความสามารถในการป้องกันผลกระทบและปรับตัวต่อการเปลี่ยนแปลงสภาพภูมิอากาศและภัยพิบัติธรรมชาติ กรอบแนวทางที่ต้องให้ความสำคัญ อาทิ การวางระบบบริหารจัดการน้ำให้มีประสิทธิภาพทั้ง 25 ลุ่มน้ำ เน้นการปรับระบบบริหารจัดการน้ำอย่างบูรณาการ
 จังหวัดปัตตานี ได้จัดทำแผนพัฒนาจังหวัดปัตตานี พ.ศ.2561-2564 และได้กำหนดวิสัยทัศน์ดังนี้ “แหล่งผลิตผลการเกษตร และผลิตภัณฑ์ฮาลาลที่มีคุณภาพ บนพื้นฐานความมั่นคงในการดำรงชีวิต” และกำหนดประเด็นยุทธศาสตร์การพัฒนาจังหวัดปัตตานี พ.ศ.2561 ไว้ 3 ประเด็น โดยในประเด็นยุทธศาสตร์ที่ 2 “การพัฒนาสังคม ชุมชนที่น่าอยู่ และทรัพยากรธรรมชาติอุดมสมบูรณ์อย่างยั่งยืน” รวมทั้งได้กำหนดเข็มมุ่งการพัฒนาในปี พ.ศ.2561 ไว้ดังนี้ “พัฒนาและฟื้นฟูทรัพยากรธรรมชาติที่เสื่อมโทรมและพัฒนาศักยภาพชุมชนในการจัดการทรัพยากรธรรมชาติและสิ่งแวดล้อม และเตรียมความพร้อมรองรับภัยพิบัติ” เพื่อเป็นการผลักดันแผนพัฒนาจังหวัดให้มีผลสัมฤทธิ์เป็นรูปธรรมที่ชัดเจน
</t>
  </si>
  <si>
    <t xml:space="preserve">1. เพื่อช่วยระบายน้ำช่วงฤดูน้ำหลาก กักเก็บน้ำช่วงฤดูแล้งป้องกันการขาดแคลนน้ำสำหรับการ   อุปโภค-บริโภค
2. เพื่อบรรเทาความเดือดร้อนของโรงเรียนและแก้ไขปัญหาน้ำท่วมของประชาชนในพื้นที่เป้าหมาย
3. เพื่อเพิ่มแหล่งสำรองน้ำดิบไว้ใช้สำหรับภาคการเกษตรของประชาชน
</t>
  </si>
  <si>
    <t xml:space="preserve">1. บริเวณหน้าโรงพยาบาลหนองจิก หมู่ที่ 2 ตำบลตุยง อำเภอหนองจิก จังหวัดปัตตานี 
2. ภายในโรงพยาบาลหนองจิก ตำบลตุยง อำเภอหนองจิก จังหวัดปัตตานี  
</t>
  </si>
  <si>
    <t>ก่อสร้างพนังกั้นน้ำป้องกันอุทกภัย โรงพยาบาลหนองจิก อำเภอหนองจิก จังหวัดปัตตานี</t>
  </si>
  <si>
    <t>35,000,000 บาท</t>
  </si>
  <si>
    <t>ก่อสร้างสถานีสูบน้ำภายในโรงพยาบาลหนองจิก ตำบลตุยง อำเภอหนองจิก จังหวัดปัตตานี</t>
  </si>
  <si>
    <t>3,500,000 บาท</t>
  </si>
  <si>
    <t>38,500,000 บาท</t>
  </si>
  <si>
    <t xml:space="preserve">1. พนังกั้นน้ำ พื้นที่หน้าโรงพยาบาลหนองจิก ความยาว 400 เมตร เพื่อป้องกันอุทกภัย
2. ระบบสูบน้ำด้วยไฟฟ้าภายในโรงพยาบาลหนองจิกจำนวน 1 แห่ง 
</t>
  </si>
  <si>
    <t>ทำให้สามารถแก้ไขและบรรเทาปัญหาความเดือดร้อนของโรงพยาบาลและราษฎร ในการขาดแคลนน้ำสำหรับการเกษตรและการอุปโภค-บริโภค ในพื้นที่ได้อย่างเร่งด่วน</t>
  </si>
  <si>
    <t>ก่อสร้างพนังกั้นน้ำป้องกันตลิ่ง บริเวณโรงเรียนบ้านทุ่งกินนร หมู่ที่ ๖ ตำบลมะนังดาลำ 
อำเภอสายบุรี จังหวัดปัตตานี</t>
  </si>
  <si>
    <t>ก่อสร้างระบบประปาและระบบระบายน้ำโรงเรียนบ้านระแว้ง  หมู่ที่ ๔ ตำบลระแว้ง 
อำเภอยะรัง จังหวัดปัตตานี</t>
  </si>
  <si>
    <t>ก่อสร้างระบบประปาโรงเรียนบ้านช่องแมว  หมู่ที่ ๔ ตำบลช่องแมว อำเภอสายบุรี 
จังหวัดปัตตานี</t>
  </si>
  <si>
    <t>ก่อสร้างระบบประปาโรงเรียนบ้านถนน หมู่ที่ ๑ ตำบลถนน อำเภอมายอ จังหวัดปัตตานี</t>
  </si>
  <si>
    <t>ทำให้สามารถแก้ไขและบรรเทาปัญหาความเดือดร้อนของโรงเรียนและราษฎร ในการขาดแคลนน้ำสำหรับการเกษตรและการอุปโภค-บริโภค ในพื้นที่โรงเรียน ได้อย่างเร่งด่วน</t>
  </si>
  <si>
    <t xml:space="preserve">อำเภอสายบุรี ,อำเภอยะรัง , อำเภอแม่ลาน , อำเภอมายอ จังหวัดปัตตานี
</t>
  </si>
  <si>
    <t>ปรับปรุงระบบส่งน้ำและระบบระบายน้ำในฟาร์มตัวอย่าง</t>
  </si>
  <si>
    <t>แห่งชาติฉบับที่ ๑๑ (จากการจัดทำแผนพัฒนาพ.ศ. ๒๕๕๕ – ๒๕๕๙) นั้น  ได้กำหนดกรอบยุทธศาสตร์การพัฒนาประเทศเอาไว้ทั้งสิ้น  ๕ ด้าน  โดยยุทธศาสตร์ที่ ๕ ได้กำหนดยุทธศาสตร์ในด้านการจัดการทรัพยากรธรรมชาติและสิ่งแวดล้อมอย่างยั่งยืน  มุ่งอนุรักษ์และฟื้นฟูทรัพยากรธรรมชาติและสิ่งแวดล้อมให้เพียงพอต่อการรักษาสมดุลของระบบนิเวศ  และเป็นฐานที่มั่นคงของการพัฒนาประเทศ ขับเคลื่อนการผลิตและบริโภคของประเทศไปสู่การเป็นสังคมคาร์บอนต่ำที่เป็นมิตรกับสิ่งแวดล้อม สร้างภูมิคุ้มกัน และเตรียมความพร้อมในการรองรับและปรับตัวต่อผลกระทบจากการเปลี่ยนแปลงสภาพภูมิอากาศ และประเด็นสิ่งแวดล้อมโลก พัฒนาประสิทธิภาพการบริหารจัดการและสร้างสังคมและชุมชนที่อยู่ร่วมกับธรรมชาติอย่างเกื้อกูล และสร้างความเป็นธรรมในการเข้าถึงและใช้ประโยชน์ทรัพยากรธรรมชาติ และมีการคุ้มครองรักษาผลประโยชน์ของประเทศจากข้อตกลงและพันธกรณีระหว่างประเทศ มีแนวทางสำคัญ ดังนี้(๑)  เร่งรัดการบริหารจัดการน้ำแบบบูรณาการ เพื่อสนับสนุนการเพิ่มประสิทธิภาพการเกษตรให้เกิดความมั่นคงด้านอาหารและพลังงาน และลดปัญหาน้ำท่วม น้ำแล้งได้อย่างยั่งยืน (๒)  พัฒนาและปรับปรุงแหล่งน้ำ  เพื่อเพิ่มปริมาณน้ำต้นทุนในแหล่งน้ำที่มีศักยภาพในการกักเก็บน้ำ เพื่อสนับสนุนการสร้างความมั่นคงด้านอาหารและพลังงานแก่ประเทศ(๓)  พัฒนาและส่งเสริมให้เกิดการใช้น้ำอย่างมีประสิทธิภาพ คุ้มค่า และไม่ส่งผลกระทบต่อสิ่งแวดล้อม โดยจัดระบบการกระจายน้ำให้เหมาะสมในทุกภาคส่วน ทั้งภาคเกษตร อุตสาหกรรม และอุปโภคบริโภค 
(๔)  จัดทำแผนแม่บทโครงสร้างพื้นฐานด้านทรัพยากรน้ำเพื่อการอุปโภค บริโภคอย่างเป็นระบบ โดยจัดการน้ำผิวดินและน้ำใต้ดินอย่างผสมผสานตามศักยภาพของพื้นที่</t>
  </si>
  <si>
    <t xml:space="preserve">๑.  สามารถส่งน้ำช่วยเหลือเพื่อการเกษตรของฟาร์มตัวอย่าง
๒. . สามารถช่วยบรรเทาปัญหาน้ำท่วมพื้นที่ฟาร์มตัวอย่างและพื้นที่ใกล้เคียง
</t>
  </si>
  <si>
    <t xml:space="preserve">ต.ตาลีอายร์อ.ยะหริ่งต.ยาบีอ.หนองจิก จ.ปัตตานี
</t>
  </si>
  <si>
    <t>ปรับปรุงระบบระบายน้ำฟาร์มตัวอย่างตาลีอายร์</t>
  </si>
  <si>
    <t xml:space="preserve">ปรับปรุงระบบระบายน้ำฟาร์มตัวอย่างบ้านยาบี </t>
  </si>
  <si>
    <t>10,895,700 บาท</t>
  </si>
  <si>
    <t>3695000 บาท</t>
  </si>
  <si>
    <t>14,590,700 บาท</t>
  </si>
  <si>
    <t xml:space="preserve">๑. สามารถส่งน้ำช่วยเหลือเพื่อการเกษตรของฟาร์มตัวอย่าง จำนวน  ๒๙๓ไร่
๒. สามารถช่วยบรรเทาปัญหาน้ำท่วมพื้นที่ของฟาร์มตัวอย่างและพื้นที่ใกล้เคียงลดความสูญเสียทางด้านเศรษฐกิจ ที่เกิดจากการขนส่งวัตถุดิบผลิตผลทางการเกษตรและอุตสาหกรรม
๓. ลดค่าใช้จ่ายในการบูรณะ ซ่อมแซมระบบสาธารณูปโภคต่างๆ
</t>
  </si>
  <si>
    <t xml:space="preserve">การพัฒนาด้านเศรษฐกิจ </t>
  </si>
  <si>
    <t>ยกระดับการจัดการความมั่นคงเชิงพื้นที่ สู่ปัตตานีเมืองแห่งสันติสุขที่ยั่งยืน</t>
  </si>
  <si>
    <t>กิจกรรมฝึกอบรมทางยุทธวิธีให้กับชุดรักษาความปลอดภัยหมู่บ้าน (ชรบ.) พื้นที่เสริมสร้างการพัฒนา</t>
  </si>
  <si>
    <t xml:space="preserve">๑๒ อำเภอในพื้นที่จังหวัดปัตตานี  </t>
  </si>
  <si>
    <t>๑,๙๖๐,100  บาท</t>
  </si>
  <si>
    <t>กิจกรรมวันคล้ายวันสถาปนากองอาสารักษาดินแดน</t>
  </si>
  <si>
    <t>กิจกรรมพัฒนาศักยภาพฝ่ายปกครอง เพื่อเสริมสร้างความมั่นคงเชิงพื้นที่</t>
  </si>
  <si>
    <t>8224,800 บาท</t>
  </si>
  <si>
    <t>กิจกรรมจัดซื้อเครื่องตรวจจับโลหะแบบเดินผ่าน (walk-through) และเครื่องสแกนโลหะแบบมือถือ</t>
  </si>
  <si>
    <t>1,965,000  บาท</t>
  </si>
  <si>
    <t>9,106,100 บาท</t>
  </si>
  <si>
    <t xml:space="preserve">๑. ข้าราชการเจ้าหน้าที่รัฐ มีความมั่นใจในการปฏิบัติหน้าที่และประสิทธิภาพในการแก้ไขปัญหาพัฒนาพื้นที่ตลอดจนสามารถประสานการทำงานกันอย่างมีประสิทธิภาพ
๒. ประชาชนและองค์กรต่างๆ มีความเข้าใจในความจริงใจของภาครัฐและมีส่วนร่วมในการแก้ไขปัญหาพัฒนาพื้นที่มากขึ้น
</t>
  </si>
  <si>
    <t>เสริมสร้างความมั่นคงด้านโครงสร้างพื้นฐานตามแนวทางประชารัฐ</t>
  </si>
  <si>
    <t xml:space="preserve">รัฐบาลกำหนดให้ทุกภาคส่วนของประเทศไทยเดินตามกรอบยุทธศาสตร์ชาติ ภายใต้วิสัยทัศน์ “ประเทศมีความมั่นคง มั่งคั่ง ยั่งยืน เป็นประเทศพัฒนาแล้ว ด้วยการพัฒนาตามปรัชญาของเศรษฐกิจพอเพียง”ด้านความมั่นคง ประเทศมีความมั่นคงในเอกราชและอธิปไตย มีสถาบันชาติ  ศาสนา  พระมหากษัตริย์ที่เข้มแข็ง เป็นศูนย์กลางและเป็นที่ยึดเหนี่ยวจิตใจ ของประชาชน  สังคมมีความปรองดองและความสามัคคี  สามารถผนึกกำลังเพื่อพัฒนาประเทศ ชุมชนมีความเข้มแข็ง ครอบครัวมีความอบอุ่น โดยยุทธศาสตร์ชาติ ๒๐ ปียุทธศาสตร์ด้านความมั่นคง การป้องกันและแก้ไขการก่อความไม่สงบในจังหวัดชายแดนภาคใต้  และตามแผนพัฒนาเศรษฐกิจและสังคมแห่งชาติ ฉบับที่ ๑๒ (พ.ศ.๒๕๖๐ – ๒๕๖๔) ยุทธศาสตร์ที่ ๕ การเสริมสร้างความมั่นคงแห่งชาติเพื่อการพัฒนาประเทศสู่ความมั่งคั่งและยั่งยืน มีเป้าหมายที่เกี่ยวข้อง ได้แก่ เป้าหมายที่ ๑ ปกป้องและเชิดชูสถาบันพระมหากษัตริย์ให้เป็นสถาบันหลักของประเทศตลอดไป เป้าหมายที่ ๒ ประเทศชาติมีความมั่นคง ทุกมิติและสังคมมีความสมานฉันท์เพิ่มขึ้น เป้าหมายที่ ๓ พื้นที่จังหวัดชายแดนใต้มีเศรษฐกิจดีขึ้น และประชาชนมีสันติสุขและปลอดภัย </t>
  </si>
  <si>
    <t xml:space="preserve">๑) เพื่อให้ประชาชนมีความปลอดภัย สามารถดำรงชีวิตได้อย่างมีความสุข และมีความเชื่อมั่นต่อรัฐ
๒) เพื่อให้ระบบคมนาคมขนส่งและการโลจิสติกส์รองรับการพัฒนาจังหวัด และการมีคุณภาพชีวิตที่ดีของประชาชน
</t>
  </si>
  <si>
    <t xml:space="preserve">กิจกรรมก่อสร้างสะพาน คสล. ข้ามคลองลอเอาะ หมู่ที่ ๒ ตำบลปะกาฮารัง อ.เมือง 
จ.ปัตตานี   </t>
  </si>
  <si>
    <t>กิจกรรมก่อสร้างถนนคอนกรีตเสริมเหล็กสาย อบต.มะนังดาลำ-กาแจ เพื่อแก้ไขปัญหาความเดือดร้อนของประชาชน หมู่ที่ ๑ ต.มะนังดาลำ อ.สายบุรี จ.ปัตตานี</t>
  </si>
  <si>
    <t>1,992,000 บาท</t>
  </si>
  <si>
    <t>5000000 บาท</t>
  </si>
  <si>
    <t>กิจกรรมโครงการก่อสร้างถนนคอนกรีตเสริมเหล็กสร้างความปลอดภัยในชีวิตและทรัพย์สิน อ.แม่ลาน จ.ปัตตานี</t>
  </si>
  <si>
    <t>2,000,000 บาท</t>
  </si>
  <si>
    <t>กิจกรรมก่อสร้างถนนคอนกรีตเสริมเหล็ก ซอยหมู่บ้านอยู่เจริญ ถนนจรูญสำราญ หมู่ที่ ๑ บ้านรูสะมิแล อ.เมือง จ.ปัตตานี</t>
  </si>
  <si>
    <t>1,671,000 บาท</t>
  </si>
  <si>
    <t>1,184,000 บาท</t>
  </si>
  <si>
    <t>กิจกรรมปรับปรุงผิวจราจรสายริมทะเล หมู่ที่ ๒ ต.บางตาวา อ.หนองจิก จ.ปัตตานี</t>
  </si>
  <si>
    <t>กิจกรรมขุดสันทรายและขุดลอกคลองละเวง อ.ไม้แก่น จ.ปัตตานี</t>
  </si>
  <si>
    <t>กิจกรรมขุดลอกสระเก็บน้ำสระที่ ๘ หมู่ที่ ๔ ต.สะกำ อ.มายอ จ.ปัตตานี</t>
  </si>
  <si>
    <t>1467200 บาท</t>
  </si>
  <si>
    <t>1,461,000 บาท</t>
  </si>
  <si>
    <t>1,808,000 บาท</t>
  </si>
  <si>
    <t>กิจกรรมโครงการขุดลอกคลองใต้ฝายโต๊ะปีเยาะ อ.ทุ่งยางแดง จ.ปัตตานี</t>
  </si>
  <si>
    <t>1,795,000 บาท</t>
  </si>
  <si>
    <t>18,378,200 บาท</t>
  </si>
  <si>
    <t>ถนนคอนกรีตเสริมเหล็ก,สะพานข้ามคลองและสระเก็บน้ำ</t>
  </si>
  <si>
    <t>ประชาชนมีความปลอดภัย สามารถดำรงชีวิตได้อย่างมีความสุขและมีความเชื่อมั่นต่อรัฐ</t>
  </si>
  <si>
    <t>๙,850,000 บาท</t>
  </si>
  <si>
    <t>เพิ่มประสิทธิภาพทางหลวง  ทางหลวงหมายเลข ๔๐๙ ตอน นาเกตุ-ป่าพ้อ</t>
  </si>
  <si>
    <t>ตามแผนการพัฒนาภาคใต้ชายแดนในช่วง แผนฯ ๑๒ ในส่วนของการพัฒนาเมืองต้นแบบ การก่อสร้างตัดถนนแนวใหม่เพิ่มทางสายหลัก ไม่ต้องผ่านย่านชุมชน บรรเทาปัญหาการจราจรแออัด และรองรับปริมาณจราจรที่เพิ่มขึ้น เป็นการพัฒนาเมืองปัตตานี พัฒนาโครงสร้างพื้นฐาน</t>
  </si>
  <si>
    <t xml:space="preserve">1.วัตถุประสงค์ของโครงการ เพื่อยกระดับการให้บริการของทางหลวง ให้สามารถอำนวยความสะดวกและปลอดภัยในการเดินทางได้อย่างเต็มประสิทธิภาพ
2. สถานภาพของโครงการเคยได้รับการจัดสรรงบประมาณมาแล้วจากกรมทางหลวง ในปีที่ผ่านมา
</t>
  </si>
  <si>
    <t>พื้นที่ในแนวเขตทางหลวง อ.โคกโพธิ์</t>
  </si>
  <si>
    <t>ขยายทางจาก ๒ ช่องจราจร เป็น ๔ ช่องจราจร</t>
  </si>
  <si>
    <t>๕๐,๐๐๐,๐๐๐  บาท</t>
  </si>
  <si>
    <t>ทางหลวงแผ่นดิน  ๔  ช่องจราจร</t>
  </si>
  <si>
    <t>ผู้ใช้ทางเดินทางได้สะดวกรวดเร็วและปลอดภัย</t>
  </si>
  <si>
    <t>เพิ่มประสิทธิภาพทางหลวง ทางหลวงหมายเลข ๔๑๐ ตอน ปัตตานี-บราโอ-ยะลา</t>
  </si>
  <si>
    <t>พื้นที่ในแนวเขตทางหลวง  อ.เมือง  และ  อ.ยะรัง จ.ปัตตานี</t>
  </si>
  <si>
    <t xml:space="preserve">๗๕,๐๐๐,๐๐๐  บาท </t>
  </si>
  <si>
    <t>แบบฟอร์มการจัดทำแผนพัฒนาจังหวัด พ.ศ. ๒๕๖๑ - พ.ศ. ๒๕๖๔
จังหวัดปัตตานี</t>
  </si>
  <si>
    <t>เป้าหมายการพัฒนาจังหวัด : เมืองเกษตรอุตสาหกรรมและผลิตภัณฑ์ฮาลาลคุณภาพของประเทศเป็นสังคมพหุวัฒนธรรมที่สันติสุข</t>
  </si>
  <si>
    <t>ประเด็นการพัฒนา
(๒)</t>
  </si>
  <si>
    <t>แผนงาน
(๓)</t>
  </si>
  <si>
    <t>ตัวชี้วัด
ของแผนงาน
(๔)</t>
  </si>
  <si>
    <t xml:space="preserve">พ.ศ.๒๕๖๒
</t>
  </si>
  <si>
    <t xml:space="preserve">พ.ศ.๒๕๖๓
</t>
  </si>
  <si>
    <t xml:space="preserve">พ.ศ.๒๕๖๔
</t>
  </si>
  <si>
    <t>บัญชีรายการชุดโครงการ</t>
  </si>
  <si>
    <t>งบประมาณดำเนินการ (11)</t>
  </si>
  <si>
    <t>แผนงาน/โครงการ
(7)</t>
  </si>
  <si>
    <t xml:space="preserve">แหล่ง
งปม.
(๘)
</t>
  </si>
  <si>
    <t>ผลผลิต
(๙)</t>
  </si>
  <si>
    <t>หน่วย
ดำเนินการ
(10)</t>
  </si>
  <si>
    <t xml:space="preserve">ประเด็นการพัฒนาที่ ๑
</t>
  </si>
  <si>
    <t xml:space="preserve">ประเด็นการพัฒนาที่ ๒
</t>
  </si>
  <si>
    <t xml:space="preserve">ประเด็นการพัฒนาที่ ๓
</t>
  </si>
  <si>
    <t>ค่าใช้จ่ายในการบริหารงานจังหวัดแบบบูรณาการ</t>
  </si>
  <si>
    <t>ปัจจุบันรายได้จากการท่องเที่ยวของกลุ่มจังหวัดภาคใต้ชายแดน (สงขลา,สตูล,ยะลา,ปัตตานี และนราธิวาส) เป็นกลุ่มจังหวัดที่มีรายได้ระดับกลางของประเทศ โดยจังหวัดปัตตานี มีรายได้จากการท่องเที่ยวต่ำที่สุดในกลุ่มจังหวัด อันเนื่องมาจากเป็นจังหวัดเดียวที่ไม่มีพื้นที่ชายแดนติดต่อกับประเทศเพื่อนบ้าน และได้รับผลกระทบจากสถานการณ์ความไม่สงบในพื้นที่ ๓ จังหวัดมาโดยตลอด ซึ่งส่งผลทางตรงกับภาพลักษณ์ด้านความมั่นคง ปลอดภัยของจังหวัด และยังส่งผลกระทบทั้งทางตรงและทางอ้อมกับบรรยากาศการท่องเที่ยวและลงทุนของจังหวัดปัตตานีในภาพรวมอีกด้วย รวมถึงการก้าวเข้าสู่การรวมกลุ่มเป็นประชาคมเศรษฐกิจอาเซียน จึงมีความจำเป็นเร่งด่วนที่จังหวัดปัตตานีจะต้องมีการเร่งดำเนินการเพื่อส่งเสริมและพัฒนาศักยภาพด้านการท่องเที่ยวของจังหวัดให้สูงขึ้นกว่าเดิม และเพื่อผลักดันแผนพัฒนาจังหวัดให้มีผลสัมฤทธิ์เป็นรูปธรรมที่ชัดเจนเพื่อเป็นการผลักดันแผนพัฒนาจังหวัดให้มีผลสัมฤทธิ์เป็นรูปธรรมที่ชัดเจน จังหวัดปัตตานี โดยสำนักงานการท่องเที่ยวและกีฬาจังหวัดปัตตานี จึงได้จัดทำ“โครงการพัฒนาศักยภาพด้านการท่องเที่ยวจังหวัดปัตตานี ”เพื่อมุ่งเสริมสร้างขีดความสามารถของชุมชน องค์กรเอกชน องค์กรปกครองส่วนท้องถิ่น สถาบันการศึกษา และหน่วยงานที่เกี่ยวข้องในการพัฒนาศักยภาพการท่องเที่ยวโดยชุมชนทุกรูปแบบ  การพัฒนาศักยภาพของแหล่งท่องเที่ยวเชิงศาสนาและวัฒนธรรม เส้นทางท่องเที่ยวเชิงนิเวศและกิจกรรมการท่องเที่ยวเชิงกีฬา ให้ได้มาตรฐาน มีความสามารถในการรองรับนักท่องเที่ยว รวมทั้งจัดทำเส้นทางท่องเที่ยวเชิงศาสนาและวัฒนธรรม เส้นทางท่องเที่ยวเชิงนิเวศและกิจกรรมการท่องเที่ยวเชิงกีฬา ที่มีความแปลกใหม่และตอบสนองความต้องการของนักท่องเที่ยวและผู้สนใจได้มากขึ้น</t>
  </si>
  <si>
    <r>
      <t xml:space="preserve">กลยุทธ์ที่ ๗ </t>
    </r>
    <r>
      <rPr>
        <sz val="16"/>
        <rFont val="TH SarabunIT๙"/>
        <family val="2"/>
      </rPr>
      <t>พัฒนาโครงสร้างพื้นฐาน และบริการรัฐแบบครบวงจรรองรับการพัฒนาเมืองเกษตรอุตสาหกรรมการค้าและบริการ</t>
    </r>
  </si>
  <si>
    <r>
      <t xml:space="preserve">ประเด็นการพัฒนาจังหวัดปัตตานีที่ ๑ </t>
    </r>
    <r>
      <rPr>
        <sz val="16"/>
        <rFont val="TH SarabunIT๙"/>
        <family val="2"/>
      </rPr>
      <t>การสร้างเสริมเศรษฐกิจที่เข้มแข็ง จากฐานเกษตรอุตสาหกรรม ผลผลิตฮาลาล การค้า การบริการและการท่องเที่ยว</t>
    </r>
  </si>
  <si>
    <r>
      <t xml:space="preserve">แผนงาน ๖ </t>
    </r>
    <r>
      <rPr>
        <sz val="16"/>
        <rFont val="TH SarabunIT๙"/>
        <family val="2"/>
      </rPr>
      <t>สร้างกลไกในการสื่อสารและประชาสัมพันธ์ภาพลักษณ์และความเชื่อมั่นแก่นักลงทุน คู่ค้าและนักท่องเที่ยว</t>
    </r>
    <r>
      <rPr>
        <b/>
        <sz val="16"/>
        <rFont val="TH SarabunIT๙"/>
        <family val="2"/>
      </rPr>
      <t xml:space="preserve">
แผนงาน ๘ </t>
    </r>
    <r>
      <rPr>
        <sz val="16"/>
        <rFont val="TH SarabunIT๙"/>
        <family val="2"/>
      </rPr>
      <t>พัฒนาศักยภาพสินค้าและบริการด้านการท่องเที่ยวเชิงนิเวศน์ วัฒนธรรมของจังหวัดเพื่อรองรับและเชื่อมโยงการท่องเที่ยว</t>
    </r>
    <r>
      <rPr>
        <b/>
        <sz val="16"/>
        <rFont val="TH SarabunIT๙"/>
        <family val="2"/>
      </rPr>
      <t xml:space="preserve">
แผนงาน ๑๑ </t>
    </r>
    <r>
      <rPr>
        <sz val="16"/>
        <rFont val="TH SarabunIT๙"/>
        <family val="2"/>
      </rPr>
      <t>เสริมสร้างความเข้มแข็งของตลาดท่องเที่ยวเดิมเพิ่มตลาดท่องเที่ยวใหม่ รองรับการขยายตัวของการท่องเที่ยว</t>
    </r>
  </si>
  <si>
    <r>
      <t xml:space="preserve">ประเด็นการพัฒนนาจังหวัดปัตตานีที่ ๑ </t>
    </r>
    <r>
      <rPr>
        <sz val="16"/>
        <rFont val="TH SarabunIT๙"/>
        <family val="2"/>
      </rPr>
      <t>การสร้างเสริมเศรษฐกิจที่เข้มแข็ง จากฐานเกษตรอุตสาหกรรม ผลผลิตฮาลาล การค้า การบริการ และการท่องเที่ยว</t>
    </r>
  </si>
  <si>
    <r>
      <t xml:space="preserve">แผนงาน ๓ </t>
    </r>
    <r>
      <rPr>
        <sz val="16"/>
        <rFont val="TH SarabunIT๙"/>
        <family val="2"/>
      </rPr>
      <t xml:space="preserve">พัฒนาและสร้างความเข้มแข็งแก่เกษตรกร และสถาบันเกษตรกรด้วยกลไกของสหกรณ์และการรวมกลุ่มภายใต้หลักปรัชญาเศรษฐกิจพอเพียง
</t>
    </r>
    <r>
      <rPr>
        <b/>
        <sz val="16"/>
        <color theme="1"/>
        <rFont val="TH SarabunPSK"/>
        <family val="2"/>
      </rPr>
      <t/>
    </r>
  </si>
  <si>
    <r>
      <t xml:space="preserve">ประเด็นการพัฒนาจังหวัดปัตตานีที่ ๑ </t>
    </r>
    <r>
      <rPr>
        <sz val="16"/>
        <rFont val="TH SarabunIT๙"/>
        <family val="2"/>
      </rPr>
      <t>การสร้างเสริมเศรษฐกิจที่เข้มแข็ง จากฐานเกษตรอุตสาหกรรม ผลผลิตฮาลาล การค้า การบริการ และการท่องเที่ยว</t>
    </r>
  </si>
  <si>
    <r>
      <t xml:space="preserve">แผนงาน ๕ </t>
    </r>
    <r>
      <rPr>
        <sz val="16"/>
        <rFont val="TH SarabunIT๙"/>
        <family val="2"/>
      </rPr>
      <t xml:space="preserve">สร้างและพัฒนาผู้ประกอบการรายใหม่และวิสาหกิจขนาดกลางและขนาดย่อม สู่เมืองเกษตรอุตสาหกรรมและการค้าบริการ
</t>
    </r>
    <r>
      <rPr>
        <b/>
        <sz val="16"/>
        <color theme="1"/>
        <rFont val="TH SarabunPSK"/>
        <family val="2"/>
      </rPr>
      <t/>
    </r>
  </si>
  <si>
    <r>
      <t xml:space="preserve">แผนงาน ๑ </t>
    </r>
    <r>
      <rPr>
        <sz val="16"/>
        <rFont val="TH SarabunIT๙"/>
        <family val="2"/>
      </rPr>
      <t>ส่งเสริมการใช้เทคโนโลยี นวัตกรรมและองค์ความรู้ในระบบการผลิตทางการเกษตรให้สอดคล้องกับ
ภูมิสังคมและการแข่งขันได้</t>
    </r>
    <r>
      <rPr>
        <b/>
        <sz val="16"/>
        <rFont val="TH SarabunIT๙"/>
        <family val="2"/>
      </rPr>
      <t xml:space="preserve"> 
</t>
    </r>
  </si>
  <si>
    <t xml:space="preserve">        งบประมาณ</t>
  </si>
  <si>
    <t xml:space="preserve">        ผู้รับผิดชอบ</t>
  </si>
  <si>
    <t xml:space="preserve">        หน่วยงานที่เกี่ยวข้อง</t>
  </si>
  <si>
    <t>แผนการป้องกันและบรรเทาสาธารณภัยจังหวัดปัตตานี พ.ศ. 2561 ได้เชื่อมโยงแนวความคิดการลดความเสี่ยงจากสาธารณภัยมาใช้เป็นแนวทางการดำเนินงานเพื่อนำไปสู่ ความยั่งยืนและสอดคล้องกับกรอบการดำเนินงานต่าง ๆ เช่น กรอบการดำเนินงานเซนได เพื่อการลดความเสี่ยงจากภัยพิบัติ ยุทธศาสตร์ชาติ 20 ปี แผนพัฒนาเศรษฐกิจและสังคมแห่งชาติ ฉบับที่ 12 รวมทั้งได้ให้ความสำคัญกับการบดผลกระทบอันเกิดจากการเปลี่ยนแปลง สภาพภูมิอากาศ โดยนำแนวคิดการลดความเสี่ยงมาใช้สำหรับการเตรียมความพร้อม เพื่อลดความสูญเสียที่อาจเกิดขึ้นจากสาธารณภัยหลักการเกี่ยวกับการลดความเสี่ยงจากสาธารณภัย จะเชื่อมโยงแนวคิดและความสัมพันธ์เรื่องของการลดความเสี่ยงจาก สาธารณภัยและการพัฒนาเข้าด้วยกัน เนื่องจากการพัฒนาสามารถช่วยลด หรือความเสี่ยงจากสาธารณภัยได้ หากมีการวางแผนและการพัฒนาที่ดีจะเป็นเครื่องมือช่วยให้ชุมชนได้รับผลกระทบจากสาธารณภัยน้อยลง  ดังนั้น การพัฒนาจะต้องแก้ไขจากต้นเหตุของปัญหา เพื่อให้ชุมชนและสังคมมีความปลอดภัยมากขึ้น นอกจากนี้การรักษาต้นทุนในการพัฒนาจะช่วยลดความเปราะบางของประชาชนและเสริมสร้างให้ประชาชน “รู้รับ ปรับตัว” และฟื้นจากภัยพิบัติได้อย่างรวดเร็ว มีการดำรงชีวิตที่ยั่งยืน “การลดความเสี่ยงจากสาธารณภัย”จะช่วยลดปัจจัยเสี่ยงต่อการเกิดสาธารณภัยและลดโอกาสของสังคมที่จะได้รับผลกระทบจากสาธารณภัยทั้งทาง ด้านชีวิต และทรัพย์สิน ของประชาชน ซึ่งช่วยส่งผลที่ดี ต่อการพัฒนา การให้ความสำคัญกับการป้องกันและลดผลกระทบซึ่งใช้วิธีการฟื้นฟูปรับปรุงโครงสร้างพื้นฐานทางกายภาพในการลดระดับความรุนแรงของสาธารณภัย จะเป็นแนวปฏิบัติในระยะยาวที่จะช่วยให้ชุมชนและสังคมสามารถฟื้นคืนจากสาธารณภัยได้อย่างรวดเร็วและยั่งยืน</t>
  </si>
  <si>
    <t xml:space="preserve">        ตามเจตนารมณ์ของรัฐบาลที่แถลงนโยบายการบริหารราชการแผ่นดินเกี่ยวกับการปฏิบัติราชการ มุ่งผลประโยชน์ของชาติเป็นหลัก  โดยเฉพาะการสร้างมาตรฐานการดำรงชีวิตของประชาชนในสังคมไทย ตามแนวปรัชญาของเศรษฐกิจพอเพียง  เพื่อสร้างความปรองดองของคนในชาติ การขับเคลื่อนเศรษฐกิจฟื้นฟูความเชื่อมั่นในชุมชนด้วยการพัฒนาอาชีพและรายได้ ตลอดจนการเพิ่มศักยภาพการผลิต ด้วยการลดต้นทุนอย่างทั่วถึง
     ในขณะที่ยุทธศาสตร์ชาติ ๒๐ ปี  ได้กำหนดวิสัยทัศน์ของประเทศไทย คือ มั่นคง มั่งคั่ง ยั่งยืน และแผนพัฒนาเศรษฐกิจและสังคมแห่งชาติ ฉบับที่ ๑๒ ยุทธศาสตร์ที่ ๒ การสร้างความเป็นธรรมลดความเหลื่อมล้ำในสังคม ตลอดจนการสร้างบรรยากาศของความปรองดอง  การปกป้องสถาบันพระมหากษัตริย์ การแก้ไขปัญหาจังหวัดชายแดนภาคใต้โดยสันติวิธี และการส่งเสริมการพัฒนาที่ยั่งยืนโดยใช้หลักปรัชญาของเศรษฐกิจพอเพียง  และยังสอดคล้องกับแผนยุทธศาสตร์จังหวัด  สังคมแห่งความหลากหลายที่น่าอยู่  ประชาชนมีคุณภาพชีวิตที่ดี มีสุขภาวะดี มีความมั่งคงทางอาหารสูง ยึดวิถีแห่งปรัชญาของเศรษฐกิจพอเพียง ประชาชนมีงาน  มีอาชีพ  มีรายได้ที่มั่งคง ประกอบกับจังหวัดปัตตานีที่ได้น้อมนำยุทธศาสตร์พระราชทาน  “เข้าถึง เข้าใจ และพัฒนา” และ “รู้ รัก สามัคคี” เพื่อให้ประชาชนในจังหวัดปัตตานี ได้อาศัยอยู่ร่วมกัน ด้วยความสันติสุขตลอดไป จากข้อมูลความจำเป็นพื้นฐาน (จปฐ.) จังหวัดปัตตานี ปี ๒๕๖๐ จาก ๑๒  อำเภอ  มีหมู่บ้านทั้งสิ้น ๖๑๕ หมู่บ้าน แต่ผลจากการพัฒนาทั้งภาครัฐและเอกชนที่ผ่านมา มีหมู่บ้านที่สามารถเข้าถึงและนำแนวปรัชญาของเศรษฐกิจพอเพียงไปใช้ในการดำเนินชีวิตแล้ว เพียง ๑๒๕  หมู่บ้านเท่านั้น หากไม่เร่งรัดในการพัฒนา ก็จะยิ่งทำให้ครอบครัวและชุมชนประสบกับปัญหามากยิ่งขึ้น
</t>
  </si>
  <si>
    <r>
      <t xml:space="preserve">ประเด็นการพัฒนาจังหวัดปัตตานีที่ 2 </t>
    </r>
    <r>
      <rPr>
        <sz val="16"/>
        <rFont val="TH SarabunIT๙"/>
        <family val="2"/>
      </rPr>
      <t>การพัฒนาสังคม ชุมชนที่น่าอยู่และทรัพยากรธรรมชาติอุดมสมบูรณ์อย่างยั่งยืน</t>
    </r>
  </si>
  <si>
    <r>
      <t xml:space="preserve">แผนงาน 5 </t>
    </r>
    <r>
      <rPr>
        <sz val="16"/>
        <rFont val="TH SarabunIT๙"/>
        <family val="2"/>
      </rPr>
      <t>สร้างเสริมสุขภาพประชาชนพัฒนาทั่วทุกชุมชน หมู่บ้านให้เป็นพื้นที่สุขภาวะดีแบบมีส่วนร่วม พร้อมยกระดับการบริการสุขภาพรองรับการพัฒนาเมือง และการเชื่อมโยงนานาชาติ</t>
    </r>
  </si>
  <si>
    <r>
      <t xml:space="preserve">แผนงาน ๑ </t>
    </r>
    <r>
      <rPr>
        <sz val="16"/>
        <rFont val="TH SarabunIT๙"/>
        <family val="2"/>
      </rPr>
      <t xml:space="preserve">ฟื้นฟูทรัพยากรธรรมชาติและสิ่งแวดล้อมป่าต้นน้ำ และพัฒนาแหล่งทรัพยากรรองรับการเกษตร การท่องเที่ยว อุตสาหกรรมฮาลาล และอาหารฮาลาล </t>
    </r>
    <r>
      <rPr>
        <b/>
        <sz val="16"/>
        <rFont val="TH SarabunIT๙"/>
        <family val="2"/>
      </rPr>
      <t xml:space="preserve">
แผนงาน ๓ </t>
    </r>
    <r>
      <rPr>
        <sz val="16"/>
        <rFont val="TH SarabunIT๙"/>
        <family val="2"/>
      </rPr>
      <t xml:space="preserve">ปรับระบบการจัดการทรัพยากรธรรมชาติ และการใช้ประโยชนที่ยั่งยืน โดยให้ชุมชนเป็นฐานในการพัฒนา อนุรักษ์และจัดการให้เกิดประโยชน์ 
</t>
    </r>
    <r>
      <rPr>
        <b/>
        <sz val="16"/>
        <rFont val="TH SarabunIT๙"/>
        <family val="2"/>
      </rPr>
      <t>แผนงาน ๔</t>
    </r>
    <r>
      <rPr>
        <sz val="16"/>
        <rFont val="TH SarabunIT๙"/>
        <family val="2"/>
      </rPr>
      <t xml:space="preserve"> สร้างมาตรการรองรับปัญหาและภัยพิบัติทางธรรมชาติ การเปลี่ยนแปลงสภาพอากาศโลกร้อน ลดภัยคุกคามทางธรรมชาติอย่างยั่งยืน </t>
    </r>
  </si>
  <si>
    <r>
      <t xml:space="preserve">แผนงาน ๙ </t>
    </r>
    <r>
      <rPr>
        <sz val="16"/>
        <rFont val="TH SarabunIT๙"/>
        <family val="2"/>
      </rPr>
      <t xml:space="preserve">ส่งเสริมการสร้างงาน อาชีพ รายได้ จากทรัพยากรธรรมชาติ ภูมิปัญญาอย่างรู้คุณค่า และการรักษาให้ยั่งยืน </t>
    </r>
  </si>
  <si>
    <r>
      <t xml:space="preserve">แผนงาน 7 </t>
    </r>
    <r>
      <rPr>
        <sz val="16"/>
        <rFont val="TH SarabunIT๙"/>
        <family val="2"/>
      </rPr>
      <t xml:space="preserve">ยกระดับคุณภาพการศึกษาพัฒนาคุณภาพคนพัฒนาเมืองชุมชนสู่พื้นที่แห่งการเรียนรู้
ที่ประชาชนชุมชนมีศักยภาพในการพัฒนาตนเอง 
</t>
    </r>
  </si>
  <si>
    <t xml:space="preserve">แผนยุทธศาสตร์ชาติ 20 ปี(พ.ศ.2560 – 2579)การศึกษาเพื่อเสริมสร้างความมั่นคง การสร้างสังคมแห่งการเรียนรู้ /แผนพัฒนาเศรษฐกิจและสังคมแห่งชาติ ฉบับที่ 12 เพื่อให้คนไทยทุกช่วงวัยมีทักษะความรู้ความสามารถและพัฒนาตนเองได้อย่างต่อเนื่องตลอดชีวิตและแผนการศึกษาแห่งชาติให้มีการพัฒนาระบบและกระบวนการจัดการศึกษาที่มีคุณภาพและมีประสิทธิภาพ สู่พลเมืองดีมีคุณลักษณะ และทักษะที่ดีมีคุณธรรม จริยธรรม และมีเป้าหมายในชีวิตที่ชัดเจนและสมบูรณ์อีกทั้งหลักสูตรการศึกษาขั้นพื้นฐาน พุทธศักราช 2551 
ให้มีกิจกรรมพัฒนาผู้เรียน ซึ่งเป็นลักษณะกิจกรรมที่ผู้เรียนเป็นผู้ปฏิบัติด้วยตนเอง โดยเน้นการทำงานร่วมกันเป็นกลุ่ม เพื่อเป็นการจัดประสบการณ์ตามสภาพจริงให้กับผู้เรียน และเป็นการฝึก ประกอบกับในสภาวการณ์ปัจจุบันความเจริญเติบโตทางด้านเศรษฐกิจสังคมและเทคโนโลยีได้เปลี่ยนแปลงไปอย่างรวดเร็วและเกี่ยวข้องกับวิถีชีวิตของคนไทยมากยิ่งขึ้นส่งผลให้การดำรงชีวิตของทุกคนมีการพัฒนาและปรับตัวให้เข้ากับสภาวการณ์ของโลกอยู่ตลอดเวลา
ดังนั้นกระบวนการจัดการศึกษาจึงจำเป็นต้องสร้างสรรค์เด็กและเยาวชนไทยในสถานศึกษาให้มีเกิดการเรียนรู้ที่หลากหลาย เท่าทันต่อการเปลี่ยนแปลงตามสภาวการณ์ในปัจจุบันซึ่งจำเป็นอย่างยิ่งที่จะต้องจัดกิจกรรมส่งเสริมสนับสนุนให้เด็กและเยาวชนในระดับการศึกษาขั้นพื้นฐานมีความเป็นเลิศด้านวิชาการ มีทักษะและศักยภาพในด้านกิจกรรมกีฬาดนตรีศิลปะการแสดงและการประดิษฐ์คิดค้นต่างๆเพื่อที่จะหล่อหลอมให้คนไทยมีค่านิยมตามบรรทัดฐานที่ดีทางสังคม ให้เป็นคนไทยในทุกช่วงวัยเป็นคนดีมีสุขภาวะที่ดี มีคุณธรรม จริยธรรม มีระเบียบวินัย มีจิตสำนึกที่ดีต่อสังคมส่วนรวม รวมทั้งการพัฒนาทักษะความรู้ความสามารถของคนในแต่ละช่วงวัยและทักษะที่จำเป็นต่อการดำรงชีวิต
</t>
  </si>
  <si>
    <r>
      <t xml:space="preserve">แผนงาน 4 </t>
    </r>
    <r>
      <rPr>
        <sz val="16"/>
        <rFont val="TH SarabunIT๙"/>
        <family val="2"/>
      </rPr>
      <t xml:space="preserve">สร้างมาตรการรองรับปัญหาและภัยพิบัติทางธรรมชาติ การเปลี่ยนแปลงสภาพอากาศโลกร้อน ลดภัยคุกคามทางธรรมชาติอย่างยั่งยืน
</t>
    </r>
  </si>
  <si>
    <t>บริหารจัดการทรัพยากรน้ำป้องกันอุทกภัย</t>
  </si>
  <si>
    <r>
      <t xml:space="preserve">แผนงาน 1 </t>
    </r>
    <r>
      <rPr>
        <sz val="16"/>
        <rFont val="TH SarabunIT๙"/>
        <family val="2"/>
      </rPr>
      <t>ฟื้นฟูทรัพยากรธรรมชาติและสิ่งแวดล้อม ป่าต้นน้ำและพัฒนาแหล่งทรัพยากรรองรับการเกษตร การท่องเที่ยว อุตสาหกรรมฮาลาล</t>
    </r>
  </si>
  <si>
    <r>
      <t xml:space="preserve">แผนงาน ๓ </t>
    </r>
    <r>
      <rPr>
        <sz val="16"/>
        <rFont val="TH SarabunIT๙"/>
        <family val="2"/>
      </rPr>
      <t xml:space="preserve">ปรับระบบการจัดการทรัพยากรธรรมชาติ และการใช้ประโยชนที่ยั่งยืน โดยให้ชุมชนเป็นฐานในการพัฒนา อนุรักษ์ และจัดการให้เกิดประโยชน์ </t>
    </r>
  </si>
  <si>
    <r>
      <t xml:space="preserve">ประเด็นการพัฒนาจังหวัดปัตตานีที่ 3 </t>
    </r>
    <r>
      <rPr>
        <sz val="16"/>
        <rFont val="TH SarabunIT๙"/>
        <family val="2"/>
      </rPr>
      <t>การเสริมสร้างความมั่นคง พัฒนาโครงสร้างพื้นฐาน และเชื่อมโยง 
การคมนาคม</t>
    </r>
  </si>
  <si>
    <t xml:space="preserve">รัฐบาลกำหนดให้ทุกภาคส่วนของประเทศไทยเดินตามกรอบยุทธศาสตร์ชาติ ภายใต้วิสัยทัศน์ “ประเทศมีความมั่นคง มั่งคั่ง ยั่งยืน เป็นประเทศพัฒนาแล้ว ด้วยการพัฒนาตามปรัชญาของเศรษฐกิจพอเพียง”ด้านความมั่นคงประเทศมีความมั่นคงในเอกราชและอธิปไตย มีสถาบันชาติ  ศาสนา  พระมหากษัตริย์ที่เข้มแข็งเป็นศูนย์กลางและเป็นที่ยึดเหนี่ยวจิตใจของประชาชน  สังคมมีความปรองดองและความสามัคคี  สามารถผนึกกำลังเพื่อพัฒนาประเทศ ชุมชนมีความเข้มแข็ง ครอบครัวมีความอบอุ่นโดยยุทธศาสตร์ชาติ ๒๐ ปียุทธศาสตร์ด้านความมั่นคง การป้องกันและแก้ไขการก่อความไม่สงบในจังหวัดชายแดนภาคใต้  และตามแผนพัฒนาเศรษฐกิจและสังคมแห่งชาติ ฉบับที่ ๑๒ (พ.ศ.๒๕๖๐ – ๒๕๖๔) ยุทธศาสตร์ที่ ๕การเสริมสร้างความมั่นคงแห่งชาติเพื่อการพัฒนาประเทศสู่ความมั่งคั่งและยั่งยืนมีเป้าหมายที่เกี่ยวข้อง ได้แก่ เป้าหมายที่ ๑ ปกป้องและเชิดชูสถาบันพระมหากษัตริย์ให้เป็นสถาบันหลักของประเทศตลอดไป เป้าหมายที่ ๒ ประเทศชาติมีความมั่นคง ทุกมิติและสังคมมีความสมานฉันท์เพิ่มขึ้น เป้าหมายที่ ๓พื้นที่จังหวัดชายแดนใต้มีเศรษฐกิจดีขึ้นและประชาชนมีสันติสุขและปลอดภัย จังหวัดปัตตานีเป็น ๑ ในจังหวัดชายแดนภาคใต้ เป็นพื้นที่ที่มีศักยภาพอย่างสูงต่อการลงทุนการพัฒนาเศรษฐกิจของประเทศไทย เนื่องจากมีความสมบูรณ์พร้อมของปัจจัยการผลิตในทุกด้านแต่เป็นที่น่าเสียดายว่าการพัฒนาเศรษฐกิจในพื้นที่จังหวัดชายแดนภาคใต้ที่ผ่านมาไม่สามารถดำเนินการได้อย่างเต็มที่ตามโอกาสและศักยภาพพื้นที่ที่มีอยู่อย่างสูงสุด เนื่องจากเหตุปัญหาความไม่สงบในพื้นที่ที่เกิดขึ้นมาตั้งแต่ ปี พ.ศ.๒๕๔๗  เป็นที่มาของเงื่อนไข ข้อจำกัด  ตลอดจนอุปสรรคการพัฒนาต่างๆ 
</t>
  </si>
  <si>
    <t xml:space="preserve"> - ชุดคุ้มครองตำบล (ชคต.) จำนวน ๕๗ ฐานปฏิบัติการ มีทักษะ ความพร้อม ที่มีประสิทธิภาพในการปฏิบัติหน้าที่ดูแลรักษาความปลอดภัยในพื้นที่
 - สมาชิกกองอาสารักษาดินแดนจำนวน 14 กองร้อย จำนวน ๑,๒๐๐ นายมีความรู้ความเข้าใจในบทบาทภารกิจ ระเบียบกฎหมาย ทักษะทางยุทธวิธี พร้อมสนับสนุนงานฝ่ายปกครองร่วมกับตำรวจ และทหาร
 - ชุดรักษาความปลอดภัยหมู่บ้าน จำนวน ๓๘  หมู่บ้าน มีความรู้ความสามารถในการป้องกันแก้ไขปัญหา และพัฒนาทักษะ ความพร้อม ที่มีประสิทธิภาพในการปฏิบัติหน้าที่ดูแลรักษาความปลอดภัยในพื้นที่ของตนเอง
 - สมาชิกกองอาสารักษาดินแดนมีขวัญและกำลังใจที่ดีต่อการปฏิบัติงาน
 - ประชาชนกับส่วนราชการ ตลอดจนองค์กรต่างๆ มีความสัมพันธ์ที่ดีต่อกัน มีความเข้าใจในการทำงานของภาครัฐ มีส่วนร่วมในการแก้ไขปัญหาพัฒนาพื้นที่มากขึ้น
 - บุคลากรฝ่ายปกครองมีความรู้ ความเข้าใจ และมีทักษะด้านการจัดทำแผนโครงการ และมีความเข้าใจ เกี่ยวกับ พรบ.การจัดซื้อจัดจ้างและการบริหารพัสดุภาครัฐ
 - บุคลากรฝ่ายปกครองสามารถใช้ภาษามลายูถิ่นเพื่อการติดต่อสื่อสารในพื้นที่ได้
- บุคลากรฝ่ายปกครองมีความรู้ ความเข้าใจ และตระหนักถึงบทบาทภารกิจหน้าที่ การทำงานเป็นทีม รวมทั้งมีขวัญกำลังใจ และทัศนคติที่ดีในการบำบัดทุกข์บำรุงสุขประชาชน
- การตรวจติดตามการบังคับใช้กฎหมายเพื่อป้องกันและปราบปรามการกระทำผิด
</t>
  </si>
  <si>
    <r>
      <t xml:space="preserve">ประเด็นการพัฒนาจังหวัดปัตตานีที่ 3 </t>
    </r>
    <r>
      <rPr>
        <sz val="16"/>
        <rFont val="TH SarabunIT๙"/>
        <family val="2"/>
      </rPr>
      <t>การเสริมสร้างความมั่นคง พัฒนาโครงสร้างพื้นฐาน และเชื่อมโยง การคมนาคม</t>
    </r>
  </si>
  <si>
    <r>
      <t>แผนงาน 3 .</t>
    </r>
    <r>
      <rPr>
        <sz val="16"/>
        <rFont val="TH SarabunIT๙"/>
        <family val="2"/>
      </rPr>
      <t>พัฒนาโครงสร้างพื้นฐานยกระดับคุณภาพชีวิตประชาชน และพัฒนาการคมนาคมทั้งทางบกทางราง ทางน้ำ ทางอากาศ ให้มีความปลอดภัย มีมาตรฐานเชื่อมโยงจังหวัดกับกลุ่มจังหวัดประเทศอาเซียน และนานาชาติ</t>
    </r>
  </si>
  <si>
    <r>
      <t xml:space="preserve">แผนงาน ๒ </t>
    </r>
    <r>
      <rPr>
        <sz val="16"/>
        <rFont val="TH SarabunIT๙"/>
        <family val="2"/>
      </rPr>
      <t>เพิ่มประสิทธิภาพการป้องกันปราบปรามและเฝ้าระวังภัยคุกคามต่อประชาชนและความมั่นคงของจังหวัดด้วยการทำงานแบบบูรณการผสานความทันสมัยของเทคโนโลยีและคุณภาพบุคลากร</t>
    </r>
  </si>
  <si>
    <r>
      <t xml:space="preserve">แผนงาน 3 </t>
    </r>
    <r>
      <rPr>
        <sz val="16"/>
        <rFont val="TH SarabunIT๙"/>
        <family val="2"/>
      </rPr>
      <t>พัฒนาโครงสร้างพื้นฐานยกระดับคุณภาพชีวิตประชาชน และพัฒนาการคมนาคมทั้งทางบกทางราง ทางน้ำ ทางอากาศ ให้มีความปลอดภัย มีมาตรฐานเชื่อมโยงจังหวัดกับกลุ่มจังหวัดประเทศอาเซียน และนานาชาติ</t>
    </r>
  </si>
  <si>
    <r>
      <rPr>
        <b/>
        <sz val="16"/>
        <rFont val="TH SarabunIT๙"/>
        <family val="2"/>
      </rPr>
      <t>ผลผลิต :</t>
    </r>
    <r>
      <rPr>
        <sz val="16"/>
        <rFont val="TH SarabunIT๙"/>
        <family val="2"/>
      </rPr>
      <t xml:space="preserve"> ๑. ผู้ประกอบการภาคการผลิตทั่วไปและผลิตสินค้าฮาลาล ภาคการค้า ภาคการบริการ และภาคการท่องเที่ยวจังหวัดปัตตานี จำนวน ๑๐๐ ราย ได้รับความรู้ ความเข้าใจ จำนวน ๘ แผนงาน
๒. ผู้ประกอบการภาคการผลิตทั่วไปและผลิตสินค้าฮาลาล ภาคการค้า ภาคการบริการ และภาคการท่องเที่ยวจังหวัดปัตตานี ได้รับการ ส่งเสริมและพัฒนาองค์ความรู้เฉพาะทาง จำนวน ๒๕ สถานประกอบการ
๓. ผู้ประกอบการภาคการผลิตทั่วไปและผลิตสินค้าฮาลาล ภาคการค้า ภาคการบริการ และภาคการท่องเที่ยวจังหวัดปัตตานี ได้นำเทคโนโลยีมาพัฒนาเป็นผลิตภัณฑ์อาหารฮาลาล ต้นแบบจำนวนอย่างน้อย ๘ ผลิตภัณฑ์    
</t>
    </r>
    <r>
      <rPr>
        <b/>
        <sz val="16"/>
        <rFont val="TH SarabunIT๙"/>
        <family val="2"/>
      </rPr>
      <t/>
    </r>
  </si>
  <si>
    <t>๑.เพื่อพัฒนาและยกระดับแหล่งท่องเที่ยวในเส้นทางท่องเที่ยวเชิงศาสนาและวัฒนธรรม เส้นทางท่องเที่ยวเชิงนิเวศ ให้ได้มาตรฐานและพร้อมรองรับนักท่องเที่ยว
๒.เพื่อพัฒนาและยกระดับกิจกรรมการท่องเที่ยวเดิม และกิจกรรมการท่องเที่ยวใหม่ของปัตตานีให้เป็นที่รู้จัก ได้มาตรฐาน และพร้อมรองรับนักท่องเที่ยว
๓.เพื่อสร้างความเชื่อมโยงเส้นทางและประชาสัมพันธ์เส้นทางการท่องเที่ยวการท่องเที่ยวภายในจังหวัดและกลุ่มจังหวัดภาคใต้ชายแดนให้สอดคล้องและเหมาะสมใช้เป็นจุดขายในการดึงดูดนักท่องเที่ยวและสร้างรายได้ให้กับท้องถิ่น
๔.เพื่อพัฒนาสินค้าอัตลักษณ์จังหวัดปัตตานี ให้เป็นสินค้า/ผลิตภัณฑ์ที่ระลึกเพื่อการท่องเที่ยวระดับพรีเมี่ยม ที่สามารถสร้างมูลค่าเพิ่ม สร้างงาน สร้างรายได้ให้แก่ชุมชนท้องถิ่น
๕.เพื่อส่งเสริมให้ชุมชนท้องถิ่นเข้ามามีส่วนร่วมในการพัฒนาสินค้าและบริการด้านการท่องเที่ยวของชุมชนให้เป็นที่รู้จักและได้มาตรฐาน สามารถสร้างงาน สร้างรายได้ให้แก่ชุมชน
๖.เพื่อเพิ่มอัตราการขยายตัวของรายได้จากการท่องเที่ยวของจังหวัดปัตตานี ไม่น้อยกว่า 
ร้อยละ ๒</t>
  </si>
  <si>
    <t>สทกจ.ปัตตานี/คกก.มัสยิดกลาง จ.ปัตตานี/เทศบาลเมืองปัตตานี/ครอบครัวอานาซีด 
จ.ปัตตานี</t>
  </si>
  <si>
    <t>วธจ.ปัตตานี/คณะกรรมการอิสลามกลาง จ.ปัตตานี/สมาคมผู้ประกอบธุรกิจอาหาร 
จ.ปัตตานี/สมาคมธุรกิจท่องเที่ยว จ.ปัตตานี</t>
  </si>
  <si>
    <r>
      <t xml:space="preserve">แผนงาน ๕ </t>
    </r>
    <r>
      <rPr>
        <sz val="16"/>
        <rFont val="TH SarabunIT๙"/>
        <family val="2"/>
      </rPr>
      <t>สร้างและพัฒนาผู้ประกอบการรายใหม่และวิสาหกิจขนาดกลางและขนาดย่อม สู่เมืองเกษตรอุตสาหกรรม
 และการค้าบริการ</t>
    </r>
  </si>
  <si>
    <t>๑.ผลผลิตทางการเกษตรเพิ่มขึ้นทั้งปริมาณและคุณภาพมีศักยภาพทางการตลาด</t>
  </si>
  <si>
    <t>๑) ร้อยละที่เพิ่มขึ้นของมวลรวมภาคเกษตร</t>
  </si>
  <si>
    <t>๒.ผลิตภัณฑ์ฮาลาลมีคุณภาพ มีคุณค่า และมีมูลค่าเพิ่มขึ้นอย่างต่อเนื่อง</t>
  </si>
  <si>
    <t>๓)ร้อยละที่เพิ่มขึ้นของมูลค่าการจำหน่ายผลิตภัณฑ์ฮาลาล</t>
  </si>
  <si>
    <t>๔)ร้อยละที่เพิ่มขึ้นของการสร้างงานอาชีพแก่ประชาชนจากเกษตรอุตสาหกรรมในระบบประกันสังคม(อุตสาหกรรมพืชพลังงาน,อุตสาหกรรมปศุสัตว์,อุตสาหกรรมยางพารา)</t>
  </si>
  <si>
    <t>๓.เกษตรอุตสาหกรรม การค้า การบริการ และการท่องเที่ยวสร้างรายได้ สร้างงาน และสร้างโอกาส แก่ชุมชน ประชากร</t>
  </si>
  <si>
    <t xml:space="preserve">๔
(+๒)
</t>
  </si>
  <si>
    <t>๑)ทรัพยากรธรรมชาติมีความอุดมสมบูรณ์เพิ่มขึ้น ปัญหาทางสิ่งแวดล้อมลดลง</t>
  </si>
  <si>
    <t>๑)จำนวนของหมู่บ้านชุมชนที่เพิ่มขึ้นที่มีการบริหารจัดการและใช้ประโยชน์ด้านทรัพยากรธรรมชาติและสิ่งแวดล้อมอย่างชาญฉลาด</t>
  </si>
  <si>
    <t>๒)ร้อยละที่เพิ่มขึ้นของพื้นที่ป่าไม้</t>
  </si>
  <si>
    <t xml:space="preserve">๒)ชุมชนมีส่วนร่วมในการพัฒนาท้องถิ่นให้น่าอยู่ ภูมิปัญญาเกิดคุณค่า มูลค่าเพิ่ม และเป็นแหล่งสร้างงาน สร้างรายได้ </t>
  </si>
  <si>
    <t>๓)ร้อยละที่เพิ่มขึ้นของชุมชนที่สามารถบริหารจัดการภัยพิบัติที่เกิดขึ้นในพื้นที่ได้</t>
  </si>
  <si>
    <t>๓)หมู่บ้านมีความเข้มแข็ง มีศักยภาพในการพึ่งตนเองมากขึ้น</t>
  </si>
  <si>
    <t>๔)ร้อยละของระดับความเข้มแข็งของสถาบันครอบครัวที่ผ่านเกณฑ์มาตรฐาน</t>
  </si>
  <si>
    <t>๔)ประชาชน มีคุณภาพ มีองค์ความรู้ มีสุขภาพดี มีความมั่นคงในชีวิตเพิ่มขึ้น</t>
  </si>
  <si>
    <t>๕)ร้อยละของเด็กปฐมวัย ๔ ช่วงอายุ (๙,๑๘,๓๐,๔๒ เดือน) มีพัฒนาการสมวัย</t>
  </si>
  <si>
    <t>๑)ประชาชนมีความปลอดภัย สามารถดำรงชีวิตอย่างมีความสุข และมีความเชื่อมั่นต่อรัฐ</t>
  </si>
  <si>
    <t>๑)ร้อยละของหมู่บ้าน/ชุมชนเข้มแข็งและมีส่วนร่วมในการรักษา ความปลอดภัย</t>
  </si>
  <si>
    <t>๒)ร้อยละของจำนวนหมู่บ้านสีขาว (หมู่บ้านปลอดยาเสพติด)</t>
  </si>
  <si>
    <t>๓)อัตราการลดลงของคดีความมั่นคงจากความไม่สงบเรียบร้อย</t>
  </si>
  <si>
    <t>๒)ระบบการคมนาคมขนส่งและการโลจิสติกส์รองรับการพัฒนาจังหวัด และการมีคุณภาพชีวิตที่ดีของประชาชน</t>
  </si>
  <si>
    <t>๔)ร้อยละของระดับความพึงพอใจของประชาชนต่อบริการของรัฐ</t>
  </si>
  <si>
    <t>๓)ระบบบริหาร และบริการของรัฐมีประสิทธิภาพสูง เทคโนโลยีสารสนเทศทันสมัย</t>
  </si>
  <si>
    <t xml:space="preserve">๕)ปริมาณที่เพิ่มขึ้นของนวัตกรรมที่ส่วนราชการนำมาใช้ในการปฏิบัติงาน  </t>
  </si>
  <si>
    <r>
      <t xml:space="preserve">แผนงาน ๓ </t>
    </r>
    <r>
      <rPr>
        <sz val="16"/>
        <rFont val="TH SarabunIT๙"/>
        <family val="2"/>
      </rPr>
      <t>พัฒนาโครงสร้างพื้นฐานยกระดับคุณภาพชีวิตประชาชน และพัฒนาการคมนาคมทั้งทางบกทางราง ทางน้ำ ทางอากาศ ให้มีความปลอดภัย มีมาตรฐานเชื่อมโยงจังหวัดกับกลุ่มจังหวัดประเทศอาเซียน และนานาชาติ</t>
    </r>
  </si>
  <si>
    <t>กิจกรรมก่อสร้างถนนคอนกรีตเสริมเหล็ก หมู่ที่ ๑ สายบ้านทุ่งนา - บ้านเหนือ 
ต.นาประดู่ อ.โคกโพธิ์ จ.ปัตตานี</t>
  </si>
  <si>
    <t>61.โครงการก่อสร้างระบบประปาขนาดใหญ่ 
(แบบแชมเปญ 30 ลบ.ม.)</t>
  </si>
  <si>
    <t>องค์การบริหารส่วนตำบลปูยุด</t>
  </si>
  <si>
    <t>62.โครงการส่งเสริมอาชีพราษฎร</t>
  </si>
  <si>
    <t>เทศบาลตำบลหนองจิก</t>
  </si>
  <si>
    <t>63.โครงการส่งเสริมสุขภาพป้องกันโรคและฟื้นฟูสภาพในชุมชน</t>
  </si>
  <si>
    <t>64.โครงการก่อสร้างเตาเผาขยะ</t>
  </si>
  <si>
    <t xml:space="preserve">1. เพื่อพัฒนานวัตกรรมผลิตภัณฑ์อาหารจากวัตถุดิบท้องถิ่นและอาหารพื้นเมืองที่เป็นอัตลักษณ์ของจังหวัดปัตตานี
2. เพื่อถ่ายทอดองค์ความรู้เทคโนโลยีการผลิตนวัตกรรมผลิตภัณฑ์อาหารให้กับกลุ่มเป้าหมายในจังหวัดปัตตานี
</t>
  </si>
  <si>
    <r>
      <t xml:space="preserve">แผนงาน 5 </t>
    </r>
    <r>
      <rPr>
        <sz val="16"/>
        <rFont val="TH SarabunIT๙"/>
        <family val="2"/>
      </rPr>
      <t xml:space="preserve">สร้างเสริมสุขภาพประชาชนพัฒนาทั่วทุกชุมชน หมู่บ้านให้เป็นพื้นที่สุขภาวะดีแบบมีส่วนร่วม พร้อมยกระดับการบริการสุขภาพรองรับการพัฒนาเมือง และการเชื่อมโยงนานาชาติ
</t>
    </r>
  </si>
  <si>
    <t xml:space="preserve">   - กิจกรรมหลัก 1.5 เทศกาลชักพระโคกโพธิ์ 
อ.โคกโพธิ์”</t>
  </si>
  <si>
    <t xml:space="preserve">๒) ร้อยละที่เพิ่มขึ้นของจำนวนแปลง/ฟาร์มที่ได้รับการรับรองมาตรฐานการผลิตที่ดีและเหมาะสม (GAP)
</t>
  </si>
  <si>
    <t xml:space="preserve"> -ประมง</t>
  </si>
  <si>
    <t xml:space="preserve">  -๕๐
</t>
  </si>
  <si>
    <t xml:space="preserve">๒๐
</t>
  </si>
  <si>
    <t xml:space="preserve"> -พืช
</t>
  </si>
  <si>
    <t>175.โครงการท่อระบายน้ำ คสล. ชนิดสี่เหลี่ยม บริเวณสามแยกทางเข้าประปาเทศบาล หมู่ที่ 3 - ท่อลอด ถนนเอเซีย 18 หมู่ที่ 2 ตำบลบางปู</t>
  </si>
  <si>
    <t>154.โครงการก่อสร้างคลองระบายน้ำ คสล.
บริเวณนาบ้านหนุน หมู่ที่ 6</t>
  </si>
  <si>
    <t xml:space="preserve">147.โครงการก่อสร้างสนามกีฬา
ตามมาตรฐาน กทท. กำหนดของตำบลรูสะมิแล
</t>
  </si>
  <si>
    <t xml:space="preserve">139. โครงการก่อสร้างระบบประปาหมู่บ้านแบบบาดาล  ขนาด  ๓๐.๐๐ ลบ.ม.(ถังแชมเปญ) หมู่ที่  ๓  บ้านเกาะตาจำนวน  ๑  แห่ง
</t>
  </si>
  <si>
    <t xml:space="preserve">137. โครงการติดตั้งโคมไฟถนน LED  ด้วยพลังแสงอาทิตย์ขนาดความสูง  ๖.๐๐  เมตร </t>
  </si>
  <si>
    <t>79.โครงการก่อสร้างถนนคอนกรีตเหล็กเสริมเหล็กสายบ้านบลีดอ ม.8 ต.บาราเฮาะ ม.4 ต.ปูยุด 
อ.เมือง จ.ปัตตานี</t>
  </si>
  <si>
    <t xml:space="preserve">57. โครงการพัฒนาตามผังตำบลบานา อ.เมือง 
จ.ปัตตานี
</t>
  </si>
  <si>
    <t xml:space="preserve">56. โครงการปรับปรุงภูมิทัศน์
บริเวณปากอ่าวปัตตานี บ้านสวนสมเด็จ 
ต.รูสะมิแล อ.เมือง จ.ปัตตานี
</t>
  </si>
  <si>
    <t xml:space="preserve">52. โครงการฟาร์มตัวอย่างใน
สมเด็จพระนางเจ้าสิริกิติ์ พระบรมราชินีนาถ 
บ้านปากช่อง ต.คอกกระบือ อ.ปะนาเระ จ.ปัตตานี
</t>
  </si>
  <si>
    <t xml:space="preserve">50. โครงการฟาร์มตัวอย่างใน
สมเด็จพระนางเจ้าสิริกิติ์
พระบรมราชินีนาถ บ้านเคียน
หมู่ที่ 1 ต.พ่อมิ่ง อ.ปะนาเระ จ.ปัตตานี
</t>
  </si>
  <si>
    <t xml:space="preserve">42. โครงการก่อสร้างเขื่อนป้องกันน้ำท่วมคอลบือดิงพร้อมงานปรับปรุงภูมิทัศน์บ้านสวนสมเด็จ หมู่ที่ ๖ ต.รูสะมิแล  อ.เมือง จ.ปัตตานี
ความยาว ปี ๒๕๖๓ ๓๐๐ เมตร
ความยาว ปี ๒๕๖๔ ๕๐๐ เมตร
</t>
  </si>
  <si>
    <t xml:space="preserve">๓7. โครงการปรับปรุงภูมิทัศน์
บริเวณปากอ่าวปัตตานี
บ้านสวนสมเด็จ ต.รูสะมิแล อ.เมือง จ.ปัตตานี
</t>
  </si>
  <si>
    <t>13.โครงการการจัดงานมหกรรมมอเตอร์โชว์จังหวัดปัตตานี</t>
  </si>
  <si>
    <t>สภาอุตสาหกรรมจังหวัดปัตตานี</t>
  </si>
</sst>
</file>

<file path=xl/styles.xml><?xml version="1.0" encoding="utf-8"?>
<styleSheet xmlns="http://schemas.openxmlformats.org/spreadsheetml/2006/main">
  <numFmts count="5">
    <numFmt numFmtId="43" formatCode="_-* #,##0.00_-;\-* #,##0.00_-;_-* &quot;-&quot;??_-;_-@_-"/>
    <numFmt numFmtId="187" formatCode="_-* #,##0_-;\-* #,##0_-;_-* &quot;-&quot;??_-;_-@_-"/>
    <numFmt numFmtId="188" formatCode="[$-D00041E]#,##0"/>
    <numFmt numFmtId="189" formatCode="_(* #,##0_);_(* \(#,##0\);_(* &quot;-&quot;??_);_(@_)"/>
    <numFmt numFmtId="190" formatCode="t0.0"/>
  </numFmts>
  <fonts count="26">
    <font>
      <sz val="11"/>
      <color theme="1"/>
      <name val="Tahoma"/>
      <family val="2"/>
      <charset val="222"/>
      <scheme val="minor"/>
    </font>
    <font>
      <sz val="16"/>
      <color theme="1"/>
      <name val="TH SarabunPSK"/>
      <family val="2"/>
    </font>
    <font>
      <b/>
      <sz val="16"/>
      <color theme="1"/>
      <name val="TH SarabunPSK"/>
      <family val="2"/>
    </font>
    <font>
      <b/>
      <sz val="16"/>
      <name val="TH SarabunPSK"/>
      <family val="2"/>
    </font>
    <font>
      <sz val="16"/>
      <name val="TH SarabunPSK"/>
      <family val="2"/>
    </font>
    <font>
      <b/>
      <sz val="12"/>
      <name val="TH SarabunPSK"/>
      <family val="2"/>
    </font>
    <font>
      <b/>
      <sz val="12"/>
      <color rgb="FF000000"/>
      <name val="TH SarabunPSK"/>
      <family val="2"/>
    </font>
    <font>
      <sz val="12"/>
      <color indexed="8"/>
      <name val="TH SarabunPSK"/>
      <family val="2"/>
    </font>
    <font>
      <b/>
      <sz val="12"/>
      <color indexed="8"/>
      <name val="TH SarabunPSK"/>
      <family val="2"/>
    </font>
    <font>
      <sz val="12"/>
      <color rgb="FF000000"/>
      <name val="TH SarabunPSK"/>
      <family val="2"/>
    </font>
    <font>
      <u/>
      <sz val="12"/>
      <color indexed="8"/>
      <name val="TH SarabunPSK"/>
      <family val="2"/>
    </font>
    <font>
      <sz val="12"/>
      <name val="TH SarabunPSK"/>
      <family val="2"/>
    </font>
    <font>
      <sz val="16"/>
      <color rgb="FFFF0000"/>
      <name val="TH SarabunPSK"/>
      <family val="2"/>
    </font>
    <font>
      <sz val="10"/>
      <name val="Arial"/>
      <family val="2"/>
    </font>
    <font>
      <sz val="12"/>
      <name val="Arial"/>
      <family val="2"/>
    </font>
    <font>
      <u/>
      <sz val="16"/>
      <name val="TH SarabunPSK"/>
      <family val="2"/>
    </font>
    <font>
      <sz val="11"/>
      <color theme="1"/>
      <name val="Tahoma"/>
      <family val="2"/>
      <charset val="222"/>
      <scheme val="minor"/>
    </font>
    <font>
      <sz val="14"/>
      <name val="TH SarabunIT๙"/>
      <family val="2"/>
    </font>
    <font>
      <sz val="16"/>
      <name val="TH SarabunIT๙"/>
      <family val="2"/>
    </font>
    <font>
      <sz val="12"/>
      <name val="TH SarabunIT๙"/>
      <family val="2"/>
    </font>
    <font>
      <b/>
      <sz val="16"/>
      <name val="TH SarabunIT๙"/>
      <family val="2"/>
    </font>
    <font>
      <b/>
      <sz val="12"/>
      <name val="TH SarabunIT๙"/>
      <family val="2"/>
    </font>
    <font>
      <b/>
      <sz val="14"/>
      <name val="TH SarabunIT๙"/>
      <family val="2"/>
    </font>
    <font>
      <sz val="10"/>
      <name val="TH SarabunIT๙"/>
      <family val="2"/>
    </font>
    <font>
      <sz val="11"/>
      <name val="TH SarabunIT๙"/>
      <family val="2"/>
    </font>
    <font>
      <sz val="16"/>
      <color theme="1"/>
      <name val="TH SarabunIT๙"/>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43" fontId="16" fillId="0" borderId="0" applyFont="0" applyFill="0" applyBorder="0" applyAlignment="0" applyProtection="0"/>
  </cellStyleXfs>
  <cellXfs count="210">
    <xf numFmtId="0" fontId="0" fillId="0" borderId="0" xfId="0"/>
    <xf numFmtId="0" fontId="1" fillId="0" borderId="0" xfId="0" applyFont="1"/>
    <xf numFmtId="0" fontId="1" fillId="0" borderId="1" xfId="0" applyFont="1" applyBorder="1" applyAlignment="1">
      <alignment vertical="top" wrapText="1"/>
    </xf>
    <xf numFmtId="0" fontId="1" fillId="0" borderId="10" xfId="0" applyFont="1" applyBorder="1"/>
    <xf numFmtId="0" fontId="4" fillId="0" borderId="0" xfId="0" applyFont="1"/>
    <xf numFmtId="0" fontId="5" fillId="0" borderId="0" xfId="0" applyFont="1" applyAlignment="1">
      <alignment vertical="center"/>
    </xf>
    <xf numFmtId="0" fontId="6" fillId="0" borderId="0" xfId="0" applyFont="1" applyAlignment="1">
      <alignment vertical="center" readingOrder="1"/>
    </xf>
    <xf numFmtId="0" fontId="7" fillId="0" borderId="0" xfId="0" applyFont="1" applyAlignment="1">
      <alignment vertical="center" readingOrder="1"/>
    </xf>
    <xf numFmtId="0" fontId="8" fillId="0" borderId="0" xfId="0" applyFont="1" applyAlignment="1">
      <alignment vertical="center" readingOrder="1"/>
    </xf>
    <xf numFmtId="0" fontId="9" fillId="0" borderId="0" xfId="0" applyFont="1" applyAlignment="1">
      <alignment vertical="center" readingOrder="1"/>
    </xf>
    <xf numFmtId="0" fontId="11" fillId="0" borderId="0" xfId="0" applyFont="1" applyAlignment="1">
      <alignment vertical="center"/>
    </xf>
    <xf numFmtId="0" fontId="12" fillId="0" borderId="0" xfId="0" applyFont="1"/>
    <xf numFmtId="0" fontId="5" fillId="0" borderId="0" xfId="0" applyFont="1" applyAlignment="1">
      <alignment vertical="center" readingOrder="1"/>
    </xf>
    <xf numFmtId="0" fontId="13" fillId="0" borderId="0" xfId="0" applyFont="1"/>
    <xf numFmtId="0" fontId="11" fillId="0" borderId="0" xfId="0" applyFont="1" applyAlignment="1">
      <alignment vertical="center" readingOrder="1"/>
    </xf>
    <xf numFmtId="0" fontId="5" fillId="0" borderId="0" xfId="0" applyFont="1" applyAlignment="1">
      <alignment horizontal="left" vertical="center" readingOrder="1"/>
    </xf>
    <xf numFmtId="0" fontId="14" fillId="0" borderId="0" xfId="0" applyFont="1"/>
    <xf numFmtId="0" fontId="9" fillId="0" borderId="0" xfId="0" applyFont="1" applyAlignment="1">
      <alignment horizontal="left" vertical="top" readingOrder="1"/>
    </xf>
    <xf numFmtId="0" fontId="10" fillId="0" borderId="0" xfId="0" applyFont="1" applyAlignment="1">
      <alignment vertical="center" readingOrder="1"/>
    </xf>
    <xf numFmtId="0" fontId="15" fillId="0" borderId="0" xfId="0" applyFont="1"/>
    <xf numFmtId="59" fontId="11" fillId="0" borderId="0" xfId="0" applyNumberFormat="1" applyFont="1" applyAlignment="1">
      <alignment horizontal="center" vertical="center"/>
    </xf>
    <xf numFmtId="0" fontId="17" fillId="0" borderId="1" xfId="0" applyFont="1" applyBorder="1" applyAlignment="1">
      <alignment vertical="top" wrapText="1"/>
    </xf>
    <xf numFmtId="59" fontId="17" fillId="0" borderId="1" xfId="0" applyNumberFormat="1" applyFont="1" applyBorder="1" applyAlignment="1">
      <alignment horizontal="center" vertical="top"/>
    </xf>
    <xf numFmtId="0" fontId="17" fillId="0" borderId="1" xfId="0" applyFont="1" applyBorder="1" applyAlignment="1">
      <alignment horizontal="center" vertical="top" wrapText="1"/>
    </xf>
    <xf numFmtId="0" fontId="18" fillId="0" borderId="1" xfId="0" applyFont="1" applyBorder="1" applyAlignment="1">
      <alignment horizontal="center" vertical="top"/>
    </xf>
    <xf numFmtId="0" fontId="1" fillId="0" borderId="13" xfId="0" applyFont="1" applyBorder="1" applyAlignment="1">
      <alignment vertical="top" wrapText="1"/>
    </xf>
    <xf numFmtId="3" fontId="18" fillId="0" borderId="12" xfId="1" applyNumberFormat="1" applyFont="1" applyBorder="1" applyAlignment="1">
      <alignment horizontal="left"/>
    </xf>
    <xf numFmtId="0" fontId="17" fillId="0" borderId="1" xfId="0" applyFont="1" applyBorder="1" applyAlignment="1">
      <alignment horizontal="center" vertical="top"/>
    </xf>
    <xf numFmtId="3" fontId="19" fillId="0" borderId="9" xfId="0" applyNumberFormat="1" applyFont="1" applyBorder="1" applyAlignment="1">
      <alignment vertical="top"/>
    </xf>
    <xf numFmtId="0" fontId="17" fillId="0" borderId="9" xfId="0" applyFont="1" applyBorder="1" applyAlignment="1">
      <alignment horizontal="center" vertical="top" wrapText="1"/>
    </xf>
    <xf numFmtId="0" fontId="17" fillId="0" borderId="1" xfId="0" applyNumberFormat="1" applyFont="1" applyBorder="1" applyAlignment="1">
      <alignment vertical="top" wrapText="1"/>
    </xf>
    <xf numFmtId="187" fontId="19" fillId="0" borderId="9" xfId="1" applyNumberFormat="1" applyFont="1" applyBorder="1" applyAlignment="1">
      <alignment horizontal="right" vertical="top"/>
    </xf>
    <xf numFmtId="187" fontId="19" fillId="0" borderId="9" xfId="1" applyNumberFormat="1" applyFont="1" applyBorder="1" applyAlignment="1">
      <alignment horizontal="right" vertical="top" wrapText="1"/>
    </xf>
    <xf numFmtId="187" fontId="19" fillId="0" borderId="1" xfId="1" applyNumberFormat="1" applyFont="1" applyBorder="1" applyAlignment="1">
      <alignment vertical="top"/>
    </xf>
    <xf numFmtId="189" fontId="19" fillId="0" borderId="1" xfId="1" applyNumberFormat="1" applyFont="1" applyBorder="1" applyAlignment="1">
      <alignment vertical="top" wrapText="1"/>
    </xf>
    <xf numFmtId="189" fontId="19" fillId="0" borderId="1" xfId="1" applyNumberFormat="1" applyFont="1" applyBorder="1" applyAlignment="1">
      <alignment horizontal="center" vertical="top" wrapText="1"/>
    </xf>
    <xf numFmtId="0" fontId="18" fillId="0" borderId="0" xfId="0" applyFont="1" applyAlignment="1">
      <alignment vertical="top"/>
    </xf>
    <xf numFmtId="0" fontId="18" fillId="0" borderId="1" xfId="0" applyFont="1" applyBorder="1" applyAlignment="1">
      <alignment vertical="top"/>
    </xf>
    <xf numFmtId="0" fontId="2" fillId="0" borderId="0" xfId="0" applyFont="1" applyAlignment="1">
      <alignment horizontal="center"/>
    </xf>
    <xf numFmtId="0" fontId="2" fillId="0" borderId="1" xfId="0" applyFont="1" applyBorder="1" applyAlignment="1">
      <alignment horizontal="center" vertical="center" wrapText="1"/>
    </xf>
    <xf numFmtId="0" fontId="17" fillId="0" borderId="9" xfId="0" applyFont="1" applyBorder="1" applyAlignment="1">
      <alignment horizontal="center" vertical="top"/>
    </xf>
    <xf numFmtId="187" fontId="19" fillId="0" borderId="9" xfId="1" applyNumberFormat="1" applyFont="1" applyBorder="1" applyAlignment="1">
      <alignment vertical="top"/>
    </xf>
    <xf numFmtId="0" fontId="20" fillId="0" borderId="1" xfId="0" applyFont="1" applyBorder="1" applyAlignment="1">
      <alignment horizontal="center" vertical="top" wrapText="1"/>
    </xf>
    <xf numFmtId="0" fontId="20" fillId="0" borderId="1" xfId="0" applyFont="1" applyBorder="1" applyAlignment="1">
      <alignment horizontal="center" vertical="top"/>
    </xf>
    <xf numFmtId="0" fontId="20" fillId="0" borderId="1" xfId="0" applyFont="1" applyBorder="1" applyAlignment="1">
      <alignment vertical="top" wrapText="1"/>
    </xf>
    <xf numFmtId="0" fontId="18" fillId="0" borderId="1" xfId="0" applyFont="1" applyBorder="1" applyAlignment="1">
      <alignment horizontal="left" vertical="top" wrapText="1"/>
    </xf>
    <xf numFmtId="0" fontId="18" fillId="0" borderId="1" xfId="0" applyFont="1" applyBorder="1" applyAlignment="1">
      <alignment vertical="top" wrapText="1"/>
    </xf>
    <xf numFmtId="0" fontId="20" fillId="0" borderId="1" xfId="0" applyFont="1" applyBorder="1" applyAlignment="1">
      <alignment vertical="top"/>
    </xf>
    <xf numFmtId="0" fontId="20" fillId="0" borderId="9" xfId="0" applyFont="1" applyBorder="1" applyAlignment="1">
      <alignment vertical="top" wrapText="1"/>
    </xf>
    <xf numFmtId="0" fontId="18" fillId="0" borderId="9" xfId="0" applyFont="1" applyBorder="1" applyAlignment="1">
      <alignment horizontal="left" vertical="top" wrapText="1"/>
    </xf>
    <xf numFmtId="0" fontId="18" fillId="0" borderId="10" xfId="0" applyFont="1" applyBorder="1" applyAlignment="1">
      <alignment vertical="top" wrapText="1"/>
    </xf>
    <xf numFmtId="0" fontId="18" fillId="0" borderId="12" xfId="0" applyFont="1" applyBorder="1" applyAlignment="1">
      <alignment horizontal="left" vertical="top" wrapText="1"/>
    </xf>
    <xf numFmtId="0" fontId="18" fillId="0" borderId="7" xfId="0" applyFont="1" applyBorder="1" applyAlignment="1">
      <alignment vertical="top" wrapText="1"/>
    </xf>
    <xf numFmtId="0" fontId="18" fillId="0" borderId="13" xfId="0" applyFont="1" applyBorder="1" applyAlignment="1">
      <alignment horizontal="left" vertical="top" wrapText="1"/>
    </xf>
    <xf numFmtId="0" fontId="20" fillId="0" borderId="7" xfId="0" applyFont="1" applyBorder="1" applyAlignment="1">
      <alignment vertical="top" wrapText="1"/>
    </xf>
    <xf numFmtId="61" fontId="18" fillId="0" borderId="1" xfId="0" applyNumberFormat="1" applyFont="1" applyBorder="1" applyAlignment="1">
      <alignment vertical="top"/>
    </xf>
    <xf numFmtId="0" fontId="20" fillId="0" borderId="0" xfId="0" applyFont="1" applyBorder="1" applyAlignment="1">
      <alignment vertical="top" wrapText="1"/>
    </xf>
    <xf numFmtId="0" fontId="20" fillId="0" borderId="9" xfId="0" applyFont="1" applyBorder="1" applyAlignment="1">
      <alignment vertical="top"/>
    </xf>
    <xf numFmtId="0" fontId="18" fillId="0" borderId="12" xfId="0" applyFont="1" applyBorder="1" applyAlignment="1">
      <alignment horizontal="left" vertical="top"/>
    </xf>
    <xf numFmtId="0" fontId="18" fillId="0" borderId="11" xfId="0" applyFont="1" applyBorder="1" applyAlignment="1">
      <alignment vertical="top" wrapText="1"/>
    </xf>
    <xf numFmtId="0" fontId="18" fillId="0" borderId="10" xfId="0" applyFont="1" applyBorder="1" applyAlignment="1">
      <alignment horizontal="left" vertical="top"/>
    </xf>
    <xf numFmtId="0" fontId="18" fillId="0" borderId="7" xfId="0" applyFont="1" applyBorder="1" applyAlignment="1">
      <alignment horizontal="left" vertical="top"/>
    </xf>
    <xf numFmtId="0" fontId="20" fillId="0" borderId="7" xfId="0" applyFont="1" applyBorder="1" applyAlignment="1">
      <alignment horizontal="left" vertical="top"/>
    </xf>
    <xf numFmtId="0" fontId="18" fillId="0" borderId="7" xfId="0" applyFont="1" applyBorder="1" applyAlignment="1">
      <alignment horizontal="center" vertical="top"/>
    </xf>
    <xf numFmtId="0" fontId="18" fillId="0" borderId="8" xfId="0" applyFont="1" applyBorder="1" applyAlignment="1">
      <alignment horizontal="center" vertical="top"/>
    </xf>
    <xf numFmtId="0" fontId="17" fillId="0" borderId="0" xfId="0" applyFont="1" applyAlignment="1">
      <alignment vertical="top"/>
    </xf>
    <xf numFmtId="0" fontId="19" fillId="0" borderId="0" xfId="0" applyFont="1" applyAlignment="1">
      <alignment vertical="top"/>
    </xf>
    <xf numFmtId="187" fontId="19" fillId="0" borderId="0" xfId="1" applyNumberFormat="1" applyFont="1" applyAlignment="1">
      <alignment vertical="top"/>
    </xf>
    <xf numFmtId="187" fontId="21" fillId="0" borderId="0" xfId="1" applyNumberFormat="1" applyFont="1" applyAlignment="1">
      <alignment vertical="top"/>
    </xf>
    <xf numFmtId="0" fontId="22" fillId="0" borderId="1" xfId="0" applyFont="1" applyBorder="1" applyAlignment="1">
      <alignment horizontal="center" vertical="top" wrapText="1"/>
    </xf>
    <xf numFmtId="187" fontId="22" fillId="0" borderId="1" xfId="1" applyNumberFormat="1" applyFont="1" applyBorder="1" applyAlignment="1">
      <alignment horizontal="center" vertical="top" wrapText="1"/>
    </xf>
    <xf numFmtId="0" fontId="22" fillId="0" borderId="1" xfId="0" applyFont="1" applyBorder="1" applyAlignment="1">
      <alignment vertical="top"/>
    </xf>
    <xf numFmtId="0" fontId="17" fillId="0" borderId="1" xfId="0" applyFont="1" applyBorder="1" applyAlignment="1">
      <alignment vertical="top"/>
    </xf>
    <xf numFmtId="0" fontId="19" fillId="0" borderId="1" xfId="0" applyFont="1" applyBorder="1" applyAlignment="1">
      <alignment vertical="top"/>
    </xf>
    <xf numFmtId="3" fontId="19" fillId="0" borderId="1" xfId="0" applyNumberFormat="1" applyFont="1" applyBorder="1" applyAlignment="1">
      <alignment vertical="top"/>
    </xf>
    <xf numFmtId="0" fontId="17" fillId="0" borderId="1" xfId="0" applyFont="1" applyBorder="1" applyAlignment="1">
      <alignment horizontal="left" vertical="top" wrapText="1"/>
    </xf>
    <xf numFmtId="187" fontId="19" fillId="0" borderId="1" xfId="0" applyNumberFormat="1" applyFont="1" applyBorder="1" applyAlignment="1">
      <alignment horizontal="center" vertical="top"/>
    </xf>
    <xf numFmtId="187" fontId="19" fillId="0" borderId="1" xfId="1" applyNumberFormat="1" applyFont="1" applyBorder="1" applyAlignment="1">
      <alignment horizontal="center" vertical="top"/>
    </xf>
    <xf numFmtId="187" fontId="19" fillId="0" borderId="1" xfId="0" applyNumberFormat="1" applyFont="1" applyBorder="1" applyAlignment="1">
      <alignment vertical="top"/>
    </xf>
    <xf numFmtId="187" fontId="18" fillId="0" borderId="0" xfId="0" applyNumberFormat="1" applyFont="1" applyAlignment="1">
      <alignment vertical="top"/>
    </xf>
    <xf numFmtId="61" fontId="19" fillId="0" borderId="1" xfId="0" applyNumberFormat="1" applyFont="1" applyBorder="1" applyAlignment="1">
      <alignment vertical="top"/>
    </xf>
    <xf numFmtId="61" fontId="19" fillId="0" borderId="1" xfId="1" applyNumberFormat="1" applyFont="1" applyBorder="1" applyAlignment="1">
      <alignment horizontal="right" vertical="top"/>
    </xf>
    <xf numFmtId="187" fontId="23" fillId="0" borderId="1" xfId="1" applyNumberFormat="1" applyFont="1" applyBorder="1" applyAlignment="1">
      <alignment vertical="top"/>
    </xf>
    <xf numFmtId="61" fontId="18" fillId="0" borderId="0" xfId="0" applyNumberFormat="1" applyFont="1" applyAlignment="1">
      <alignment vertical="top"/>
    </xf>
    <xf numFmtId="61" fontId="19" fillId="0" borderId="9" xfId="0" applyNumberFormat="1" applyFont="1" applyBorder="1" applyAlignment="1">
      <alignment vertical="top"/>
    </xf>
    <xf numFmtId="187" fontId="23" fillId="0" borderId="9" xfId="1" applyNumberFormat="1" applyFont="1" applyBorder="1" applyAlignment="1">
      <alignment horizontal="right" vertical="top"/>
    </xf>
    <xf numFmtId="187" fontId="23" fillId="0" borderId="9" xfId="1" applyNumberFormat="1" applyFont="1" applyBorder="1" applyAlignment="1">
      <alignment horizontal="right" vertical="top" wrapText="1"/>
    </xf>
    <xf numFmtId="188" fontId="11" fillId="0" borderId="9" xfId="1" applyNumberFormat="1" applyFont="1" applyBorder="1" applyAlignment="1">
      <alignment horizontal="right" vertical="top"/>
    </xf>
    <xf numFmtId="188" fontId="11" fillId="0" borderId="9" xfId="1" applyNumberFormat="1" applyFont="1" applyBorder="1" applyAlignment="1">
      <alignment vertical="top"/>
    </xf>
    <xf numFmtId="3" fontId="19" fillId="0" borderId="1" xfId="0" applyNumberFormat="1" applyFont="1" applyBorder="1" applyAlignment="1">
      <alignment horizontal="right" vertical="top"/>
    </xf>
    <xf numFmtId="187" fontId="19" fillId="0" borderId="1" xfId="1" applyNumberFormat="1" applyFont="1" applyBorder="1" applyAlignment="1">
      <alignment horizontal="right" vertical="top"/>
    </xf>
    <xf numFmtId="187" fontId="19" fillId="0" borderId="1" xfId="1" applyNumberFormat="1" applyFont="1" applyBorder="1" applyAlignment="1">
      <alignment horizontal="right" vertical="top" wrapText="1"/>
    </xf>
    <xf numFmtId="3" fontId="19" fillId="0" borderId="1" xfId="0" applyNumberFormat="1" applyFont="1" applyBorder="1" applyAlignment="1">
      <alignment horizontal="center" vertical="top"/>
    </xf>
    <xf numFmtId="3" fontId="18" fillId="0" borderId="0" xfId="0" applyNumberFormat="1" applyFont="1" applyAlignment="1">
      <alignment vertical="top"/>
    </xf>
    <xf numFmtId="0" fontId="22" fillId="0" borderId="1" xfId="0" applyFont="1" applyBorder="1" applyAlignment="1">
      <alignment horizontal="center" vertical="top"/>
    </xf>
    <xf numFmtId="0" fontId="18" fillId="0" borderId="0" xfId="0" applyFont="1" applyAlignment="1">
      <alignment horizontal="center" vertical="top"/>
    </xf>
    <xf numFmtId="0" fontId="24" fillId="0" borderId="0" xfId="0" applyFont="1" applyAlignment="1">
      <alignment vertical="top"/>
    </xf>
    <xf numFmtId="0" fontId="18" fillId="0" borderId="10" xfId="0" applyFont="1" applyBorder="1" applyAlignment="1">
      <alignment horizontal="center" vertical="top"/>
    </xf>
    <xf numFmtId="0" fontId="18" fillId="0" borderId="3" xfId="0" applyFont="1" applyBorder="1" applyAlignment="1">
      <alignment horizontal="left" vertical="top"/>
    </xf>
    <xf numFmtId="0" fontId="18" fillId="0" borderId="4" xfId="0"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18" fillId="0" borderId="0" xfId="0" applyFont="1" applyAlignment="1">
      <alignment horizontal="center" vertical="top" wrapText="1"/>
    </xf>
    <xf numFmtId="0" fontId="18" fillId="0" borderId="0" xfId="0" applyFont="1" applyBorder="1" applyAlignment="1">
      <alignment horizontal="center" vertical="top" wrapText="1"/>
    </xf>
    <xf numFmtId="0" fontId="18" fillId="0" borderId="0" xfId="0" applyFont="1" applyBorder="1" applyAlignment="1">
      <alignment horizontal="center" vertical="top"/>
    </xf>
    <xf numFmtId="0" fontId="18" fillId="0" borderId="9" xfId="0" applyFont="1" applyBorder="1" applyAlignment="1">
      <alignment vertical="top" wrapText="1"/>
    </xf>
    <xf numFmtId="0" fontId="18" fillId="0" borderId="12" xfId="0" applyFont="1" applyBorder="1" applyAlignment="1">
      <alignment vertical="top"/>
    </xf>
    <xf numFmtId="0" fontId="18" fillId="0" borderId="12" xfId="0" applyFont="1" applyBorder="1" applyAlignment="1">
      <alignment vertical="top" wrapText="1"/>
    </xf>
    <xf numFmtId="0" fontId="18" fillId="0" borderId="13" xfId="0" applyFont="1" applyBorder="1" applyAlignment="1">
      <alignment vertical="top"/>
    </xf>
    <xf numFmtId="0" fontId="18" fillId="0" borderId="13" xfId="0" applyFont="1" applyBorder="1" applyAlignment="1">
      <alignment vertical="top" wrapText="1"/>
    </xf>
    <xf numFmtId="0" fontId="20" fillId="0" borderId="13" xfId="0" applyFont="1" applyBorder="1" applyAlignment="1">
      <alignment vertical="top" wrapText="1"/>
    </xf>
    <xf numFmtId="0" fontId="4" fillId="0" borderId="0" xfId="0" applyFont="1" applyBorder="1" applyAlignment="1">
      <alignment horizontal="center"/>
    </xf>
    <xf numFmtId="0" fontId="4" fillId="0" borderId="12" xfId="0" applyFont="1" applyBorder="1" applyAlignment="1"/>
    <xf numFmtId="0" fontId="4" fillId="0" borderId="13" xfId="0" applyFont="1" applyBorder="1" applyAlignment="1">
      <alignment vertical="top" wrapText="1"/>
    </xf>
    <xf numFmtId="0" fontId="4" fillId="0" borderId="9" xfId="0" applyFont="1" applyBorder="1" applyAlignment="1">
      <alignment wrapText="1"/>
    </xf>
    <xf numFmtId="0" fontId="18" fillId="0" borderId="12" xfId="0" applyFont="1" applyBorder="1"/>
    <xf numFmtId="0" fontId="4" fillId="0" borderId="13" xfId="0" applyFont="1" applyBorder="1" applyAlignment="1">
      <alignment vertical="top"/>
    </xf>
    <xf numFmtId="0" fontId="4" fillId="0" borderId="12" xfId="0" applyFont="1" applyBorder="1"/>
    <xf numFmtId="0" fontId="18" fillId="0" borderId="9" xfId="0" applyFont="1" applyBorder="1" applyAlignment="1">
      <alignment wrapText="1"/>
    </xf>
    <xf numFmtId="0" fontId="24" fillId="0" borderId="0" xfId="0" applyFont="1" applyAlignment="1">
      <alignment vertical="top" wrapText="1"/>
    </xf>
    <xf numFmtId="188" fontId="11" fillId="0" borderId="1" xfId="1" applyNumberFormat="1" applyFont="1" applyBorder="1" applyAlignment="1">
      <alignment horizontal="right" vertical="top"/>
    </xf>
    <xf numFmtId="0" fontId="18" fillId="0" borderId="10" xfId="0" applyFont="1" applyBorder="1" applyAlignment="1">
      <alignment vertical="top"/>
    </xf>
    <xf numFmtId="0" fontId="18" fillId="0" borderId="7" xfId="0" applyFont="1" applyBorder="1" applyAlignment="1">
      <alignment vertical="top"/>
    </xf>
    <xf numFmtId="0" fontId="20" fillId="0" borderId="7" xfId="0" applyFont="1" applyBorder="1" applyAlignment="1">
      <alignment vertical="top"/>
    </xf>
    <xf numFmtId="0" fontId="4" fillId="0" borderId="9" xfId="0" applyFont="1" applyBorder="1" applyAlignment="1">
      <alignment horizontal="left" vertical="top" wrapText="1"/>
    </xf>
    <xf numFmtId="61" fontId="4" fillId="0" borderId="12" xfId="0" applyNumberFormat="1" applyFont="1" applyBorder="1" applyAlignment="1"/>
    <xf numFmtId="0" fontId="4" fillId="0" borderId="13" xfId="0" applyFont="1" applyBorder="1" applyAlignment="1"/>
    <xf numFmtId="0" fontId="4" fillId="0" borderId="9" xfId="0" applyFont="1" applyBorder="1" applyAlignment="1">
      <alignment vertical="top" wrapText="1"/>
    </xf>
    <xf numFmtId="0" fontId="20" fillId="0" borderId="3" xfId="0" applyFont="1" applyBorder="1" applyAlignment="1">
      <alignment vertical="top" wrapText="1"/>
    </xf>
    <xf numFmtId="0" fontId="1" fillId="0" borderId="1" xfId="0" applyFont="1" applyBorder="1" applyAlignment="1">
      <alignment horizontal="left" vertical="top" wrapText="1"/>
    </xf>
    <xf numFmtId="60" fontId="1" fillId="0" borderId="1" xfId="0" applyNumberFormat="1" applyFont="1" applyBorder="1" applyAlignment="1">
      <alignment horizontal="center" vertical="top"/>
    </xf>
    <xf numFmtId="59" fontId="1" fillId="0" borderId="1" xfId="0" applyNumberFormat="1" applyFont="1" applyBorder="1" applyAlignment="1">
      <alignment horizontal="center" vertical="top"/>
    </xf>
    <xf numFmtId="0" fontId="1" fillId="0" borderId="4" xfId="0" applyFont="1" applyBorder="1" applyAlignment="1">
      <alignment horizontal="center" vertical="top" wrapText="1"/>
    </xf>
    <xf numFmtId="0" fontId="1" fillId="0" borderId="9" xfId="0" applyFont="1" applyBorder="1" applyAlignment="1">
      <alignment horizontal="left" vertical="top" wrapText="1"/>
    </xf>
    <xf numFmtId="59" fontId="1" fillId="0" borderId="4" xfId="0" applyNumberFormat="1" applyFont="1" applyBorder="1" applyAlignment="1">
      <alignment horizontal="center" vertical="top"/>
    </xf>
    <xf numFmtId="190" fontId="1" fillId="0" borderId="1" xfId="0" applyNumberFormat="1" applyFont="1" applyBorder="1" applyAlignment="1">
      <alignment horizontal="center" vertical="top"/>
    </xf>
    <xf numFmtId="0" fontId="1" fillId="0" borderId="12" xfId="0" applyFont="1" applyBorder="1" applyAlignment="1">
      <alignment horizontal="left" vertical="top" wrapText="1"/>
    </xf>
    <xf numFmtId="0" fontId="1" fillId="0" borderId="0" xfId="0" applyFont="1" applyBorder="1"/>
    <xf numFmtId="0" fontId="1" fillId="0" borderId="9" xfId="0" applyFont="1" applyBorder="1" applyAlignment="1">
      <alignment vertical="top" wrapText="1"/>
    </xf>
    <xf numFmtId="59" fontId="1" fillId="0" borderId="1" xfId="0" applyNumberFormat="1" applyFont="1" applyBorder="1" applyAlignment="1">
      <alignment horizontal="center" vertical="top" wrapText="1"/>
    </xf>
    <xf numFmtId="0" fontId="1" fillId="0" borderId="0" xfId="0" applyFont="1" applyBorder="1" applyAlignment="1">
      <alignment horizontal="left" vertical="top" wrapText="1"/>
    </xf>
    <xf numFmtId="59" fontId="1" fillId="0" borderId="0" xfId="0" applyNumberFormat="1" applyFont="1" applyBorder="1" applyAlignment="1">
      <alignment horizontal="left" vertical="top" wrapText="1"/>
    </xf>
    <xf numFmtId="0" fontId="2" fillId="0" borderId="0" xfId="0" applyFont="1"/>
    <xf numFmtId="0" fontId="2" fillId="0" borderId="1" xfId="0" applyFont="1" applyBorder="1"/>
    <xf numFmtId="0" fontId="2" fillId="0" borderId="7" xfId="0" applyFont="1" applyBorder="1" applyAlignment="1">
      <alignment vertical="top" wrapText="1"/>
    </xf>
    <xf numFmtId="0" fontId="2" fillId="0" borderId="0" xfId="0" applyFont="1" applyBorder="1"/>
    <xf numFmtId="0" fontId="2" fillId="0" borderId="9" xfId="0" applyFont="1" applyBorder="1" applyAlignment="1">
      <alignment vertical="top" wrapText="1"/>
    </xf>
    <xf numFmtId="59" fontId="1" fillId="0" borderId="13" xfId="0" applyNumberFormat="1" applyFont="1" applyBorder="1" applyAlignment="1">
      <alignment horizontal="center" vertical="top"/>
    </xf>
    <xf numFmtId="190" fontId="1" fillId="0" borderId="13" xfId="0" applyNumberFormat="1" applyFont="1" applyBorder="1" applyAlignment="1">
      <alignment horizontal="center" vertical="top"/>
    </xf>
    <xf numFmtId="0" fontId="1" fillId="0" borderId="12" xfId="0" applyFont="1" applyBorder="1" applyAlignment="1">
      <alignment vertical="top" wrapText="1"/>
    </xf>
    <xf numFmtId="60" fontId="1" fillId="0" borderId="13" xfId="0" applyNumberFormat="1" applyFont="1" applyBorder="1" applyAlignment="1">
      <alignment horizontal="center" vertical="top" wrapText="1"/>
    </xf>
    <xf numFmtId="59" fontId="1" fillId="0" borderId="12" xfId="0" applyNumberFormat="1" applyFont="1" applyBorder="1" applyAlignment="1">
      <alignment horizontal="center" vertical="top" wrapText="1"/>
    </xf>
    <xf numFmtId="59" fontId="1" fillId="0" borderId="13" xfId="0" applyNumberFormat="1" applyFont="1" applyBorder="1" applyAlignment="1">
      <alignment horizontal="center" vertical="top" wrapText="1"/>
    </xf>
    <xf numFmtId="0" fontId="2" fillId="0" borderId="5" xfId="0" applyFont="1" applyBorder="1" applyAlignment="1">
      <alignment vertical="top" wrapText="1"/>
    </xf>
    <xf numFmtId="0" fontId="2" fillId="0" borderId="13" xfId="0" applyFont="1" applyBorder="1"/>
    <xf numFmtId="0" fontId="2" fillId="0" borderId="7" xfId="0" applyFont="1" applyBorder="1"/>
    <xf numFmtId="0" fontId="2" fillId="0" borderId="12" xfId="0" applyFont="1" applyBorder="1"/>
    <xf numFmtId="0" fontId="1" fillId="0" borderId="13" xfId="0" applyFont="1" applyBorder="1" applyAlignment="1">
      <alignment horizontal="left" vertical="top" wrapText="1"/>
    </xf>
    <xf numFmtId="0" fontId="2" fillId="0" borderId="12" xfId="0" applyFont="1" applyBorder="1" applyAlignment="1">
      <alignment vertical="top" wrapText="1"/>
    </xf>
    <xf numFmtId="0" fontId="1" fillId="0" borderId="12" xfId="0" applyFont="1" applyBorder="1" applyAlignment="1">
      <alignment horizontal="center"/>
    </xf>
    <xf numFmtId="0" fontId="1" fillId="0" borderId="12" xfId="0" applyFont="1" applyBorder="1" applyAlignment="1">
      <alignment horizontal="center" wrapText="1"/>
    </xf>
    <xf numFmtId="0" fontId="1" fillId="0" borderId="13" xfId="0" applyFont="1" applyBorder="1" applyAlignment="1">
      <alignment horizontal="center" vertical="top" wrapText="1"/>
    </xf>
    <xf numFmtId="0" fontId="25" fillId="0" borderId="1" xfId="0" applyFont="1" applyBorder="1" applyAlignment="1">
      <alignment horizontal="center" vertical="top" wrapText="1"/>
    </xf>
    <xf numFmtId="0" fontId="1" fillId="0" borderId="13" xfId="0" applyFont="1" applyBorder="1" applyAlignment="1">
      <alignment horizontal="center"/>
    </xf>
    <xf numFmtId="60" fontId="1" fillId="0" borderId="1" xfId="0" applyNumberFormat="1" applyFont="1" applyBorder="1" applyAlignment="1">
      <alignment horizontal="center" vertical="top" wrapText="1"/>
    </xf>
    <xf numFmtId="0" fontId="1" fillId="0" borderId="13" xfId="0" applyFont="1" applyBorder="1"/>
    <xf numFmtId="0" fontId="2" fillId="0" borderId="9" xfId="0" applyFont="1" applyBorder="1" applyAlignment="1">
      <alignment vertical="top"/>
    </xf>
    <xf numFmtId="0" fontId="2" fillId="0" borderId="13" xfId="0" applyFont="1" applyBorder="1" applyAlignment="1">
      <alignment vertical="top" wrapText="1"/>
    </xf>
    <xf numFmtId="0" fontId="20" fillId="0" borderId="3" xfId="0" applyFont="1" applyBorder="1" applyAlignment="1">
      <alignment horizontal="left" vertical="top"/>
    </xf>
    <xf numFmtId="0" fontId="2" fillId="0" borderId="2" xfId="0" applyFont="1" applyBorder="1" applyAlignment="1">
      <alignment horizontal="left"/>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2" fillId="0" borderId="3" xfId="0" applyFont="1" applyBorder="1" applyAlignment="1">
      <alignment horizontal="center" vertical="top"/>
    </xf>
    <xf numFmtId="0" fontId="22" fillId="0" borderId="14" xfId="0" applyFont="1" applyBorder="1" applyAlignment="1">
      <alignment horizontal="center" vertical="top"/>
    </xf>
    <xf numFmtId="0" fontId="22" fillId="0" borderId="4" xfId="0" applyFont="1" applyBorder="1" applyAlignment="1">
      <alignment horizontal="center" vertical="top"/>
    </xf>
    <xf numFmtId="0" fontId="20" fillId="0" borderId="0" xfId="0" applyFont="1" applyAlignment="1">
      <alignment horizontal="center" vertical="top"/>
    </xf>
    <xf numFmtId="0" fontId="20" fillId="0" borderId="0" xfId="0" applyFont="1" applyAlignment="1">
      <alignment horizontal="left" vertical="top" wrapText="1"/>
    </xf>
    <xf numFmtId="0" fontId="20" fillId="0" borderId="0" xfId="0" applyFont="1" applyBorder="1" applyAlignment="1">
      <alignment horizontal="left" vertical="top" wrapText="1"/>
    </xf>
    <xf numFmtId="0" fontId="20"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10" xfId="0" applyFont="1" applyBorder="1" applyAlignment="1">
      <alignment horizontal="left" vertical="top"/>
    </xf>
    <xf numFmtId="0" fontId="18" fillId="0" borderId="11" xfId="0" applyFont="1" applyBorder="1" applyAlignment="1">
      <alignment horizontal="left" vertical="top"/>
    </xf>
    <xf numFmtId="0" fontId="18" fillId="0" borderId="3" xfId="0" applyFont="1" applyBorder="1" applyAlignment="1">
      <alignment horizontal="left" vertical="top"/>
    </xf>
    <xf numFmtId="0" fontId="18" fillId="0" borderId="4" xfId="0" applyFont="1" applyBorder="1" applyAlignment="1">
      <alignment horizontal="left" vertical="top"/>
    </xf>
    <xf numFmtId="0" fontId="20" fillId="0" borderId="1" xfId="0" applyFont="1" applyBorder="1" applyAlignment="1">
      <alignment horizontal="center" vertical="top"/>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61" fontId="18" fillId="0" borderId="10" xfId="0" applyNumberFormat="1" applyFont="1" applyBorder="1" applyAlignment="1">
      <alignment horizontal="left" vertical="top"/>
    </xf>
    <xf numFmtId="61" fontId="18" fillId="0" borderId="11" xfId="0" applyNumberFormat="1" applyFont="1" applyBorder="1" applyAlignment="1">
      <alignment horizontal="left" vertical="top"/>
    </xf>
    <xf numFmtId="0" fontId="18" fillId="0" borderId="7" xfId="0" applyFont="1" applyBorder="1" applyAlignment="1">
      <alignment horizontal="center" vertical="top"/>
    </xf>
    <xf numFmtId="0" fontId="18" fillId="0" borderId="8" xfId="0" applyFont="1" applyBorder="1" applyAlignment="1">
      <alignment horizontal="center" vertical="top"/>
    </xf>
    <xf numFmtId="3" fontId="18" fillId="0" borderId="10" xfId="1" applyNumberFormat="1" applyFont="1" applyBorder="1" applyAlignment="1">
      <alignment horizontal="left" vertical="top"/>
    </xf>
    <xf numFmtId="49" fontId="18" fillId="0" borderId="11" xfId="1" applyNumberFormat="1" applyFont="1" applyBorder="1" applyAlignment="1">
      <alignment horizontal="left" vertical="top"/>
    </xf>
    <xf numFmtId="0" fontId="18" fillId="0" borderId="7" xfId="0" applyFont="1" applyBorder="1" applyAlignment="1">
      <alignment horizontal="left" vertical="top"/>
    </xf>
    <xf numFmtId="0" fontId="18" fillId="0" borderId="8" xfId="0" applyFont="1" applyBorder="1" applyAlignment="1">
      <alignment horizontal="left" vertical="top"/>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18" fillId="0" borderId="7" xfId="0" applyFont="1" applyBorder="1" applyAlignment="1">
      <alignment horizontal="left" vertical="top" wrapText="1"/>
    </xf>
    <xf numFmtId="0" fontId="18" fillId="0" borderId="8" xfId="0" applyFont="1" applyBorder="1" applyAlignment="1">
      <alignment horizontal="left" vertical="top" wrapText="1"/>
    </xf>
    <xf numFmtId="0" fontId="18" fillId="0" borderId="3" xfId="0" applyFont="1" applyBorder="1" applyAlignment="1">
      <alignment horizontal="center" vertical="top"/>
    </xf>
    <xf numFmtId="0" fontId="18" fillId="0" borderId="4" xfId="0" applyFont="1" applyBorder="1" applyAlignment="1">
      <alignment horizontal="center" vertical="top"/>
    </xf>
    <xf numFmtId="3" fontId="18" fillId="0" borderId="10" xfId="0" applyNumberFormat="1" applyFont="1" applyBorder="1" applyAlignment="1">
      <alignment horizontal="left" vertical="top"/>
    </xf>
    <xf numFmtId="0" fontId="18" fillId="0" borderId="0" xfId="0" applyFont="1" applyBorder="1" applyAlignment="1">
      <alignment horizontal="center" vertical="top"/>
    </xf>
    <xf numFmtId="0" fontId="20" fillId="0" borderId="0" xfId="0" applyFont="1" applyAlignment="1">
      <alignment horizontal="left" vertical="top"/>
    </xf>
    <xf numFmtId="0" fontId="4" fillId="0" borderId="7" xfId="0" applyFont="1" applyBorder="1" applyAlignment="1">
      <alignment horizontal="left"/>
    </xf>
    <xf numFmtId="0" fontId="4" fillId="0" borderId="8" xfId="0" applyFont="1" applyBorder="1" applyAlignment="1">
      <alignment horizontal="left"/>
    </xf>
    <xf numFmtId="0" fontId="3" fillId="0" borderId="0" xfId="0" applyFont="1" applyAlignment="1">
      <alignment horizontal="center" vertical="center"/>
    </xf>
  </cellXfs>
  <cellStyles count="2">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24"/>
  <sheetViews>
    <sheetView zoomScale="90" zoomScaleNormal="90" zoomScaleSheetLayoutView="90" workbookViewId="0">
      <selection activeCell="C20" sqref="C20"/>
    </sheetView>
  </sheetViews>
  <sheetFormatPr defaultRowHeight="24"/>
  <cols>
    <col min="1" max="1" width="17.5" style="142" customWidth="1"/>
    <col min="2" max="2" width="17.125" style="1" customWidth="1"/>
    <col min="3" max="3" width="15.375" style="1" customWidth="1"/>
    <col min="4" max="4" width="9" style="1"/>
    <col min="5" max="5" width="9.625" style="1" customWidth="1"/>
    <col min="6" max="7" width="9.25" style="1" customWidth="1"/>
    <col min="8" max="8" width="12.25" style="1" customWidth="1"/>
    <col min="9" max="16384" width="9" style="1"/>
  </cols>
  <sheetData>
    <row r="1" spans="1:9">
      <c r="H1" s="38" t="s">
        <v>0</v>
      </c>
    </row>
    <row r="2" spans="1:9" ht="45" customHeight="1">
      <c r="A2" s="170" t="s">
        <v>787</v>
      </c>
      <c r="B2" s="171"/>
      <c r="C2" s="171"/>
      <c r="D2" s="171"/>
      <c r="E2" s="171"/>
      <c r="F2" s="171"/>
      <c r="G2" s="171"/>
      <c r="H2" s="171"/>
    </row>
    <row r="3" spans="1:9">
      <c r="A3" s="169" t="s">
        <v>788</v>
      </c>
      <c r="B3" s="169"/>
      <c r="C3" s="169"/>
      <c r="D3" s="169"/>
      <c r="E3" s="169"/>
      <c r="F3" s="169"/>
      <c r="G3" s="169"/>
      <c r="H3" s="169"/>
    </row>
    <row r="4" spans="1:9" ht="26.25" customHeight="1">
      <c r="A4" s="173" t="s">
        <v>789</v>
      </c>
      <c r="B4" s="173" t="s">
        <v>790</v>
      </c>
      <c r="C4" s="173" t="s">
        <v>791</v>
      </c>
      <c r="D4" s="172" t="s">
        <v>1</v>
      </c>
      <c r="E4" s="172"/>
      <c r="F4" s="172"/>
      <c r="G4" s="172"/>
      <c r="H4" s="172"/>
    </row>
    <row r="5" spans="1:9" ht="72">
      <c r="A5" s="173"/>
      <c r="B5" s="173"/>
      <c r="C5" s="173"/>
      <c r="D5" s="39" t="s">
        <v>2</v>
      </c>
      <c r="E5" s="39" t="s">
        <v>792</v>
      </c>
      <c r="F5" s="39" t="s">
        <v>793</v>
      </c>
      <c r="G5" s="39" t="s">
        <v>794</v>
      </c>
      <c r="H5" s="39" t="s">
        <v>3</v>
      </c>
    </row>
    <row r="6" spans="1:9" ht="99.75" customHeight="1">
      <c r="A6" s="166" t="s">
        <v>801</v>
      </c>
      <c r="B6" s="133" t="s">
        <v>841</v>
      </c>
      <c r="C6" s="129" t="s">
        <v>842</v>
      </c>
      <c r="D6" s="130">
        <v>-4.9000000000000004</v>
      </c>
      <c r="E6" s="130">
        <v>0.15</v>
      </c>
      <c r="F6" s="130">
        <v>0.15</v>
      </c>
      <c r="G6" s="130">
        <v>0.15</v>
      </c>
      <c r="H6" s="130">
        <v>0.15</v>
      </c>
    </row>
    <row r="7" spans="1:9" ht="146.25" customHeight="1">
      <c r="A7" s="156"/>
      <c r="B7" s="159"/>
      <c r="C7" s="136" t="s">
        <v>876</v>
      </c>
      <c r="D7" s="160"/>
      <c r="E7" s="160"/>
      <c r="F7" s="160"/>
      <c r="G7" s="160"/>
      <c r="H7" s="160"/>
    </row>
    <row r="8" spans="1:9" ht="30.75" customHeight="1">
      <c r="A8" s="156"/>
      <c r="B8" s="159"/>
      <c r="C8" s="157" t="s">
        <v>880</v>
      </c>
      <c r="D8" s="161" t="s">
        <v>878</v>
      </c>
      <c r="E8" s="161" t="s">
        <v>879</v>
      </c>
      <c r="F8" s="161" t="s">
        <v>879</v>
      </c>
      <c r="G8" s="161" t="s">
        <v>879</v>
      </c>
      <c r="H8" s="161" t="s">
        <v>879</v>
      </c>
    </row>
    <row r="9" spans="1:9" ht="32.25" customHeight="1">
      <c r="A9" s="156"/>
      <c r="B9" s="163"/>
      <c r="C9" s="129" t="s">
        <v>877</v>
      </c>
      <c r="D9" s="162">
        <v>18</v>
      </c>
      <c r="E9" s="162">
        <v>5</v>
      </c>
      <c r="F9" s="162">
        <v>5</v>
      </c>
      <c r="G9" s="162">
        <v>5</v>
      </c>
      <c r="H9" s="162">
        <v>5</v>
      </c>
    </row>
    <row r="10" spans="1:9" ht="102" customHeight="1">
      <c r="A10" s="154"/>
      <c r="B10" s="129" t="s">
        <v>843</v>
      </c>
      <c r="C10" s="129" t="s">
        <v>844</v>
      </c>
      <c r="D10" s="130">
        <v>-1.81</v>
      </c>
      <c r="E10" s="130">
        <v>0.15</v>
      </c>
      <c r="F10" s="130">
        <v>0.25</v>
      </c>
      <c r="G10" s="130">
        <v>0.5</v>
      </c>
      <c r="H10" s="131">
        <v>1</v>
      </c>
    </row>
    <row r="11" spans="1:9" ht="272.25" customHeight="1">
      <c r="A11" s="143"/>
      <c r="B11" s="129" t="s">
        <v>846</v>
      </c>
      <c r="C11" s="2" t="s">
        <v>845</v>
      </c>
      <c r="D11" s="132" t="s">
        <v>847</v>
      </c>
      <c r="E11" s="131">
        <v>6</v>
      </c>
      <c r="F11" s="131">
        <v>8</v>
      </c>
      <c r="G11" s="131">
        <v>10</v>
      </c>
      <c r="H11" s="131">
        <v>2</v>
      </c>
    </row>
    <row r="12" spans="1:9" ht="198" customHeight="1">
      <c r="A12" s="146" t="s">
        <v>802</v>
      </c>
      <c r="B12" s="138" t="s">
        <v>848</v>
      </c>
      <c r="C12" s="2" t="s">
        <v>849</v>
      </c>
      <c r="D12" s="134">
        <v>33</v>
      </c>
      <c r="E12" s="131">
        <v>35</v>
      </c>
      <c r="F12" s="131">
        <v>37</v>
      </c>
      <c r="G12" s="131">
        <v>39</v>
      </c>
      <c r="H12" s="135">
        <v>41</v>
      </c>
    </row>
    <row r="13" spans="1:9" ht="52.5" customHeight="1">
      <c r="A13" s="158"/>
      <c r="B13" s="25"/>
      <c r="C13" s="25" t="s">
        <v>850</v>
      </c>
      <c r="D13" s="147">
        <v>9</v>
      </c>
      <c r="E13" s="148">
        <v>0.5</v>
      </c>
      <c r="F13" s="148">
        <v>0.5</v>
      </c>
      <c r="G13" s="148">
        <v>0.5</v>
      </c>
      <c r="H13" s="148">
        <v>0.5</v>
      </c>
    </row>
    <row r="14" spans="1:9" ht="149.25" customHeight="1">
      <c r="A14" s="167"/>
      <c r="B14" s="129" t="s">
        <v>851</v>
      </c>
      <c r="C14" s="129" t="s">
        <v>852</v>
      </c>
      <c r="D14" s="131">
        <v>32</v>
      </c>
      <c r="E14" s="131">
        <v>35</v>
      </c>
      <c r="F14" s="131">
        <v>40</v>
      </c>
      <c r="G14" s="131">
        <v>45</v>
      </c>
      <c r="H14" s="131">
        <v>50</v>
      </c>
    </row>
    <row r="15" spans="1:9" ht="99" customHeight="1">
      <c r="A15" s="158"/>
      <c r="B15" s="2" t="s">
        <v>853</v>
      </c>
      <c r="C15" s="2" t="s">
        <v>854</v>
      </c>
      <c r="D15" s="139">
        <v>10</v>
      </c>
      <c r="E15" s="139">
        <v>50</v>
      </c>
      <c r="F15" s="139">
        <v>60</v>
      </c>
      <c r="G15" s="139">
        <v>70</v>
      </c>
      <c r="H15" s="139">
        <v>80</v>
      </c>
      <c r="I15" s="3"/>
    </row>
    <row r="16" spans="1:9" ht="124.5" customHeight="1">
      <c r="A16" s="144"/>
      <c r="B16" s="149" t="s">
        <v>855</v>
      </c>
      <c r="C16" s="25" t="s">
        <v>856</v>
      </c>
      <c r="D16" s="150">
        <v>79.39</v>
      </c>
      <c r="E16" s="151">
        <v>85</v>
      </c>
      <c r="F16" s="152">
        <v>85</v>
      </c>
      <c r="G16" s="151">
        <v>85</v>
      </c>
      <c r="H16" s="151">
        <v>85</v>
      </c>
      <c r="I16" s="137"/>
    </row>
    <row r="17" spans="1:8" ht="129.75" customHeight="1">
      <c r="A17" s="153" t="s">
        <v>803</v>
      </c>
      <c r="B17" s="133" t="s">
        <v>857</v>
      </c>
      <c r="C17" s="129" t="s">
        <v>858</v>
      </c>
      <c r="D17" s="164">
        <v>81.5</v>
      </c>
      <c r="E17" s="164">
        <v>83.5</v>
      </c>
      <c r="F17" s="164">
        <v>85.5</v>
      </c>
      <c r="G17" s="164">
        <v>87.5</v>
      </c>
      <c r="H17" s="164">
        <v>89.5</v>
      </c>
    </row>
    <row r="18" spans="1:8" ht="104.25" customHeight="1">
      <c r="A18" s="156"/>
      <c r="B18" s="3"/>
      <c r="C18" s="2" t="s">
        <v>859</v>
      </c>
      <c r="D18" s="139">
        <v>70</v>
      </c>
      <c r="E18" s="139">
        <v>75</v>
      </c>
      <c r="F18" s="139">
        <v>80</v>
      </c>
      <c r="G18" s="139">
        <v>85</v>
      </c>
      <c r="H18" s="139">
        <v>100</v>
      </c>
    </row>
    <row r="19" spans="1:8" ht="104.25" customHeight="1">
      <c r="A19" s="154"/>
      <c r="B19" s="165"/>
      <c r="C19" s="25" t="s">
        <v>860</v>
      </c>
      <c r="D19" s="152">
        <v>95</v>
      </c>
      <c r="E19" s="152">
        <v>90</v>
      </c>
      <c r="F19" s="152">
        <v>85</v>
      </c>
      <c r="G19" s="152">
        <v>80</v>
      </c>
      <c r="H19" s="152">
        <v>75</v>
      </c>
    </row>
    <row r="20" spans="1:8" ht="150.75" customHeight="1">
      <c r="A20" s="156"/>
      <c r="B20" s="2" t="s">
        <v>861</v>
      </c>
      <c r="C20" s="2" t="s">
        <v>862</v>
      </c>
      <c r="D20" s="164">
        <v>81.75</v>
      </c>
      <c r="E20" s="139">
        <v>85</v>
      </c>
      <c r="F20" s="139">
        <v>85</v>
      </c>
      <c r="G20" s="139">
        <v>85</v>
      </c>
      <c r="H20" s="139">
        <v>85</v>
      </c>
    </row>
    <row r="21" spans="1:8" ht="132.75" customHeight="1">
      <c r="A21" s="155"/>
      <c r="B21" s="129" t="s">
        <v>863</v>
      </c>
      <c r="C21" s="129" t="s">
        <v>864</v>
      </c>
      <c r="D21" s="139">
        <v>12</v>
      </c>
      <c r="E21" s="139">
        <v>15</v>
      </c>
      <c r="F21" s="139">
        <v>18</v>
      </c>
      <c r="G21" s="139">
        <v>21</v>
      </c>
      <c r="H21" s="139">
        <v>24</v>
      </c>
    </row>
    <row r="22" spans="1:8">
      <c r="A22" s="145"/>
      <c r="B22" s="140"/>
      <c r="C22" s="140"/>
      <c r="D22" s="141"/>
      <c r="E22" s="141"/>
      <c r="F22" s="141"/>
      <c r="G22" s="141"/>
      <c r="H22" s="141"/>
    </row>
    <row r="23" spans="1:8">
      <c r="A23" s="145"/>
      <c r="B23" s="140"/>
      <c r="C23" s="140"/>
      <c r="D23" s="141"/>
      <c r="E23" s="141"/>
      <c r="F23" s="141"/>
      <c r="G23" s="141"/>
      <c r="H23" s="141"/>
    </row>
    <row r="24" spans="1:8">
      <c r="A24" s="145"/>
      <c r="B24" s="137"/>
      <c r="C24" s="137"/>
      <c r="D24" s="137"/>
      <c r="E24" s="137"/>
      <c r="F24" s="137"/>
      <c r="G24" s="137"/>
      <c r="H24" s="137"/>
    </row>
  </sheetData>
  <mergeCells count="6">
    <mergeCell ref="A3:H3"/>
    <mergeCell ref="A2:H2"/>
    <mergeCell ref="D4:H4"/>
    <mergeCell ref="A4:A5"/>
    <mergeCell ref="B4:B5"/>
    <mergeCell ref="C4:C5"/>
  </mergeCells>
  <printOptions horizontalCentered="1"/>
  <pageMargins left="0.11811023622047245" right="0.11811023622047245" top="0.74803149606299213" bottom="0.74803149606299213" header="0.31496062992125984" footer="0.31496062992125984"/>
  <pageSetup paperSize="9" scale="95" firstPageNumber="120" orientation="portrait" useFirstPageNumber="1" horizontalDpi="4294967293" verticalDpi="4294967293" r:id="rId1"/>
  <headerFooter>
    <oddFooter>&amp;C&amp;"TH SarabunIT๙,ธรรมดา"&amp;14&amp;P</oddFooter>
  </headerFooter>
</worksheet>
</file>

<file path=xl/worksheets/sheet2.xml><?xml version="1.0" encoding="utf-8"?>
<worksheet xmlns="http://schemas.openxmlformats.org/spreadsheetml/2006/main" xmlns:r="http://schemas.openxmlformats.org/officeDocument/2006/relationships">
  <dimension ref="A1:N365"/>
  <sheetViews>
    <sheetView view="pageBreakPreview" topLeftCell="A146" zoomScale="70" zoomScaleSheetLayoutView="70" workbookViewId="0">
      <selection activeCell="A351" sqref="A351:I351"/>
    </sheetView>
  </sheetViews>
  <sheetFormatPr defaultRowHeight="20.25"/>
  <cols>
    <col min="1" max="1" width="32.125" style="36" customWidth="1"/>
    <col min="2" max="2" width="6" style="36" customWidth="1"/>
    <col min="3" max="3" width="5.875" style="36" customWidth="1"/>
    <col min="4" max="4" width="10.125" style="65" customWidth="1"/>
    <col min="5" max="5" width="6.875" style="36" customWidth="1"/>
    <col min="6" max="6" width="11.875" style="66" customWidth="1"/>
    <col min="7" max="7" width="11.75" style="67" customWidth="1"/>
    <col min="8" max="8" width="12.25" style="67" customWidth="1"/>
    <col min="9" max="9" width="12.5" style="67" customWidth="1"/>
    <col min="10" max="10" width="9" style="36"/>
    <col min="11" max="11" width="15.875" style="36" customWidth="1"/>
    <col min="12" max="12" width="16" style="36" customWidth="1"/>
    <col min="13" max="14" width="16.375" style="36" customWidth="1"/>
    <col min="15" max="16384" width="9" style="36"/>
  </cols>
  <sheetData>
    <row r="1" spans="1:9">
      <c r="I1" s="68"/>
    </row>
    <row r="2" spans="1:9">
      <c r="A2" s="174" t="s">
        <v>795</v>
      </c>
      <c r="B2" s="175"/>
      <c r="C2" s="175"/>
      <c r="D2" s="176"/>
      <c r="E2" s="174" t="s">
        <v>796</v>
      </c>
      <c r="F2" s="175"/>
      <c r="G2" s="175"/>
      <c r="H2" s="175"/>
      <c r="I2" s="176"/>
    </row>
    <row r="3" spans="1:9" ht="58.5" customHeight="1">
      <c r="A3" s="69" t="s">
        <v>797</v>
      </c>
      <c r="B3" s="69" t="s">
        <v>798</v>
      </c>
      <c r="C3" s="69" t="s">
        <v>799</v>
      </c>
      <c r="D3" s="69" t="s">
        <v>800</v>
      </c>
      <c r="E3" s="69" t="s">
        <v>5</v>
      </c>
      <c r="F3" s="69" t="s">
        <v>6</v>
      </c>
      <c r="G3" s="70" t="s">
        <v>7</v>
      </c>
      <c r="H3" s="70" t="s">
        <v>8</v>
      </c>
      <c r="I3" s="70" t="s">
        <v>9</v>
      </c>
    </row>
    <row r="4" spans="1:9">
      <c r="A4" s="71" t="s">
        <v>10</v>
      </c>
      <c r="B4" s="72"/>
      <c r="C4" s="72"/>
      <c r="D4" s="72"/>
      <c r="E4" s="37"/>
      <c r="F4" s="73"/>
      <c r="G4" s="33"/>
      <c r="H4" s="33"/>
      <c r="I4" s="33"/>
    </row>
    <row r="5" spans="1:9" ht="81" customHeight="1">
      <c r="A5" s="21" t="s">
        <v>255</v>
      </c>
      <c r="B5" s="27">
        <v>1</v>
      </c>
      <c r="C5" s="27">
        <v>1</v>
      </c>
      <c r="D5" s="23" t="s">
        <v>132</v>
      </c>
      <c r="E5" s="24"/>
      <c r="F5" s="33">
        <f>F6+F7+F8+F9+F10+F11+F12+F13+F14+F15+F16+F17+F18</f>
        <v>47995000</v>
      </c>
      <c r="G5" s="33"/>
      <c r="H5" s="33"/>
      <c r="I5" s="33">
        <f t="shared" ref="I5:I16" si="0">F5+G5+H5</f>
        <v>47995000</v>
      </c>
    </row>
    <row r="6" spans="1:9" ht="43.5" customHeight="1">
      <c r="A6" s="21" t="s">
        <v>256</v>
      </c>
      <c r="B6" s="27"/>
      <c r="C6" s="27"/>
      <c r="D6" s="23"/>
      <c r="E6" s="24"/>
      <c r="F6" s="33">
        <v>6350000</v>
      </c>
      <c r="G6" s="33"/>
      <c r="H6" s="33"/>
      <c r="I6" s="33">
        <f t="shared" si="0"/>
        <v>6350000</v>
      </c>
    </row>
    <row r="7" spans="1:9" ht="40.5" customHeight="1">
      <c r="A7" s="21" t="s">
        <v>257</v>
      </c>
      <c r="B7" s="27"/>
      <c r="C7" s="27"/>
      <c r="D7" s="23"/>
      <c r="E7" s="24"/>
      <c r="F7" s="33">
        <v>6000000</v>
      </c>
      <c r="G7" s="33"/>
      <c r="H7" s="33"/>
      <c r="I7" s="33">
        <f t="shared" si="0"/>
        <v>6000000</v>
      </c>
    </row>
    <row r="8" spans="1:9" ht="59.25" customHeight="1">
      <c r="A8" s="21" t="s">
        <v>258</v>
      </c>
      <c r="B8" s="27"/>
      <c r="C8" s="27"/>
      <c r="D8" s="23"/>
      <c r="E8" s="24"/>
      <c r="F8" s="33">
        <v>8000000</v>
      </c>
      <c r="G8" s="33"/>
      <c r="H8" s="33"/>
      <c r="I8" s="33">
        <f t="shared" si="0"/>
        <v>8000000</v>
      </c>
    </row>
    <row r="9" spans="1:9" ht="61.5" customHeight="1">
      <c r="A9" s="21" t="s">
        <v>259</v>
      </c>
      <c r="B9" s="27"/>
      <c r="C9" s="27"/>
      <c r="D9" s="23"/>
      <c r="E9" s="24"/>
      <c r="F9" s="33">
        <v>10000000</v>
      </c>
      <c r="G9" s="33"/>
      <c r="H9" s="33"/>
      <c r="I9" s="33">
        <f t="shared" si="0"/>
        <v>10000000</v>
      </c>
    </row>
    <row r="10" spans="1:9" ht="42.75" customHeight="1">
      <c r="A10" s="21" t="s">
        <v>875</v>
      </c>
      <c r="B10" s="27"/>
      <c r="C10" s="27"/>
      <c r="D10" s="23"/>
      <c r="E10" s="24"/>
      <c r="F10" s="33">
        <v>350000</v>
      </c>
      <c r="G10" s="33"/>
      <c r="H10" s="33"/>
      <c r="I10" s="33">
        <f t="shared" si="0"/>
        <v>350000</v>
      </c>
    </row>
    <row r="11" spans="1:9" ht="46.5" customHeight="1">
      <c r="A11" s="21" t="s">
        <v>260</v>
      </c>
      <c r="B11" s="27"/>
      <c r="C11" s="27"/>
      <c r="D11" s="23"/>
      <c r="E11" s="24"/>
      <c r="F11" s="33">
        <v>3100000</v>
      </c>
      <c r="G11" s="33"/>
      <c r="H11" s="33"/>
      <c r="I11" s="33">
        <f t="shared" si="0"/>
        <v>3100000</v>
      </c>
    </row>
    <row r="12" spans="1:9" ht="43.5" customHeight="1">
      <c r="A12" s="21" t="s">
        <v>261</v>
      </c>
      <c r="B12" s="27"/>
      <c r="C12" s="27"/>
      <c r="D12" s="23"/>
      <c r="E12" s="24"/>
      <c r="F12" s="33">
        <v>250000</v>
      </c>
      <c r="G12" s="33"/>
      <c r="H12" s="33"/>
      <c r="I12" s="33">
        <f t="shared" si="0"/>
        <v>250000</v>
      </c>
    </row>
    <row r="13" spans="1:9" ht="45" customHeight="1">
      <c r="A13" s="21" t="s">
        <v>262</v>
      </c>
      <c r="B13" s="27"/>
      <c r="C13" s="27"/>
      <c r="D13" s="23"/>
      <c r="E13" s="24"/>
      <c r="F13" s="33">
        <v>1900000</v>
      </c>
      <c r="G13" s="33"/>
      <c r="H13" s="33"/>
      <c r="I13" s="33">
        <f t="shared" si="0"/>
        <v>1900000</v>
      </c>
    </row>
    <row r="14" spans="1:9" ht="39.75" customHeight="1">
      <c r="A14" s="21" t="s">
        <v>263</v>
      </c>
      <c r="B14" s="27"/>
      <c r="C14" s="27"/>
      <c r="D14" s="23"/>
      <c r="E14" s="24"/>
      <c r="F14" s="33">
        <v>5610000</v>
      </c>
      <c r="G14" s="33"/>
      <c r="H14" s="33"/>
      <c r="I14" s="33">
        <f t="shared" si="0"/>
        <v>5610000</v>
      </c>
    </row>
    <row r="15" spans="1:9" ht="37.5" customHeight="1">
      <c r="A15" s="21" t="s">
        <v>264</v>
      </c>
      <c r="B15" s="27"/>
      <c r="C15" s="27"/>
      <c r="D15" s="23"/>
      <c r="E15" s="24"/>
      <c r="F15" s="33">
        <v>1411000</v>
      </c>
      <c r="G15" s="33"/>
      <c r="H15" s="33"/>
      <c r="I15" s="33">
        <f t="shared" si="0"/>
        <v>1411000</v>
      </c>
    </row>
    <row r="16" spans="1:9" ht="42.75" customHeight="1">
      <c r="A16" s="21" t="s">
        <v>265</v>
      </c>
      <c r="B16" s="27"/>
      <c r="C16" s="27"/>
      <c r="D16" s="23"/>
      <c r="E16" s="24"/>
      <c r="F16" s="33">
        <v>1694000</v>
      </c>
      <c r="G16" s="33"/>
      <c r="H16" s="33"/>
      <c r="I16" s="33">
        <f t="shared" si="0"/>
        <v>1694000</v>
      </c>
    </row>
    <row r="17" spans="1:9" ht="36" customHeight="1">
      <c r="A17" s="21" t="s">
        <v>266</v>
      </c>
      <c r="B17" s="27"/>
      <c r="C17" s="27"/>
      <c r="D17" s="23"/>
      <c r="E17" s="24"/>
      <c r="F17" s="33">
        <v>630000</v>
      </c>
      <c r="G17" s="33"/>
      <c r="H17" s="33"/>
      <c r="I17" s="33">
        <f t="shared" ref="I17" si="1">F17+G17+H17</f>
        <v>630000</v>
      </c>
    </row>
    <row r="18" spans="1:9" ht="60.75" customHeight="1">
      <c r="A18" s="21" t="s">
        <v>267</v>
      </c>
      <c r="B18" s="27"/>
      <c r="C18" s="27"/>
      <c r="D18" s="23"/>
      <c r="E18" s="24"/>
      <c r="F18" s="33">
        <v>2700000</v>
      </c>
      <c r="G18" s="33"/>
      <c r="H18" s="33"/>
      <c r="I18" s="33">
        <f t="shared" ref="I18" si="2">F18+G18+H18</f>
        <v>2700000</v>
      </c>
    </row>
    <row r="19" spans="1:9" ht="42" customHeight="1">
      <c r="A19" s="21" t="s">
        <v>268</v>
      </c>
      <c r="B19" s="27">
        <v>1</v>
      </c>
      <c r="C19" s="27">
        <v>1</v>
      </c>
      <c r="D19" s="21" t="s">
        <v>172</v>
      </c>
      <c r="E19" s="37"/>
      <c r="F19" s="74">
        <f>F20+F21+F22+F23</f>
        <v>23031600</v>
      </c>
      <c r="G19" s="33"/>
      <c r="H19" s="33"/>
      <c r="I19" s="33">
        <f>F19</f>
        <v>23031600</v>
      </c>
    </row>
    <row r="20" spans="1:9" ht="56.25" customHeight="1">
      <c r="A20" s="21" t="s">
        <v>269</v>
      </c>
      <c r="B20" s="27"/>
      <c r="C20" s="27"/>
      <c r="D20" s="21"/>
      <c r="E20" s="37"/>
      <c r="F20" s="74">
        <v>3061000</v>
      </c>
      <c r="G20" s="33"/>
      <c r="H20" s="33"/>
      <c r="I20" s="33"/>
    </row>
    <row r="21" spans="1:9" ht="57.75" customHeight="1">
      <c r="A21" s="21" t="s">
        <v>270</v>
      </c>
      <c r="B21" s="27"/>
      <c r="C21" s="27"/>
      <c r="D21" s="21"/>
      <c r="E21" s="37"/>
      <c r="F21" s="74">
        <v>3537000</v>
      </c>
      <c r="G21" s="33"/>
      <c r="H21" s="33"/>
      <c r="I21" s="33"/>
    </row>
    <row r="22" spans="1:9" ht="58.5" customHeight="1">
      <c r="A22" s="21" t="s">
        <v>271</v>
      </c>
      <c r="B22" s="27"/>
      <c r="C22" s="27"/>
      <c r="D22" s="21"/>
      <c r="E22" s="37"/>
      <c r="F22" s="74">
        <v>1433600</v>
      </c>
      <c r="G22" s="33"/>
      <c r="H22" s="33"/>
      <c r="I22" s="33"/>
    </row>
    <row r="23" spans="1:9" ht="58.5" customHeight="1">
      <c r="A23" s="21" t="s">
        <v>272</v>
      </c>
      <c r="B23" s="27"/>
      <c r="C23" s="27"/>
      <c r="D23" s="21"/>
      <c r="E23" s="37"/>
      <c r="F23" s="74">
        <v>15000000</v>
      </c>
      <c r="G23" s="33"/>
      <c r="H23" s="33"/>
      <c r="I23" s="33"/>
    </row>
    <row r="24" spans="1:9" ht="61.5" customHeight="1">
      <c r="A24" s="75" t="s">
        <v>273</v>
      </c>
      <c r="B24" s="22">
        <v>1</v>
      </c>
      <c r="C24" s="22">
        <v>1</v>
      </c>
      <c r="D24" s="23" t="s">
        <v>65</v>
      </c>
      <c r="E24" s="76"/>
      <c r="F24" s="76">
        <f>F25+F26+F27</f>
        <v>16500000</v>
      </c>
      <c r="G24" s="33"/>
      <c r="H24" s="33"/>
      <c r="I24" s="33">
        <f>F24+G24+H24</f>
        <v>16500000</v>
      </c>
    </row>
    <row r="25" spans="1:9" ht="63" customHeight="1">
      <c r="A25" s="21" t="s">
        <v>274</v>
      </c>
      <c r="B25" s="22"/>
      <c r="C25" s="22"/>
      <c r="D25" s="23"/>
      <c r="E25" s="77"/>
      <c r="F25" s="77">
        <v>3000000</v>
      </c>
      <c r="G25" s="33"/>
      <c r="H25" s="33"/>
      <c r="I25" s="33">
        <f t="shared" ref="I25:I38" si="3">F25+G25+H25</f>
        <v>3000000</v>
      </c>
    </row>
    <row r="26" spans="1:9" ht="66.75" customHeight="1">
      <c r="A26" s="21" t="s">
        <v>275</v>
      </c>
      <c r="B26" s="22"/>
      <c r="C26" s="22"/>
      <c r="D26" s="23"/>
      <c r="E26" s="77"/>
      <c r="F26" s="77">
        <v>12000000</v>
      </c>
      <c r="G26" s="33"/>
      <c r="H26" s="33"/>
      <c r="I26" s="33">
        <f t="shared" si="3"/>
        <v>12000000</v>
      </c>
    </row>
    <row r="27" spans="1:9" ht="61.5" customHeight="1">
      <c r="A27" s="21" t="s">
        <v>276</v>
      </c>
      <c r="B27" s="22"/>
      <c r="C27" s="22"/>
      <c r="D27" s="23"/>
      <c r="E27" s="77"/>
      <c r="F27" s="77">
        <v>1500000</v>
      </c>
      <c r="G27" s="33"/>
      <c r="H27" s="33"/>
      <c r="I27" s="33">
        <f t="shared" si="3"/>
        <v>1500000</v>
      </c>
    </row>
    <row r="28" spans="1:9" ht="78" customHeight="1">
      <c r="A28" s="21" t="s">
        <v>278</v>
      </c>
      <c r="B28" s="27">
        <v>1</v>
      </c>
      <c r="C28" s="27">
        <v>1</v>
      </c>
      <c r="D28" s="23" t="s">
        <v>277</v>
      </c>
      <c r="E28" s="24"/>
      <c r="F28" s="33">
        <f>F29+F30+F31</f>
        <v>3766000</v>
      </c>
      <c r="G28" s="33"/>
      <c r="H28" s="33"/>
      <c r="I28" s="33">
        <f t="shared" si="3"/>
        <v>3766000</v>
      </c>
    </row>
    <row r="29" spans="1:9" ht="57.75" customHeight="1">
      <c r="A29" s="21" t="s">
        <v>279</v>
      </c>
      <c r="B29" s="27"/>
      <c r="C29" s="27"/>
      <c r="D29" s="27"/>
      <c r="E29" s="24"/>
      <c r="F29" s="33">
        <v>1768000</v>
      </c>
      <c r="G29" s="33"/>
      <c r="H29" s="33"/>
      <c r="I29" s="33">
        <f t="shared" si="3"/>
        <v>1768000</v>
      </c>
    </row>
    <row r="30" spans="1:9" ht="60.75" customHeight="1">
      <c r="A30" s="21" t="s">
        <v>280</v>
      </c>
      <c r="B30" s="27"/>
      <c r="C30" s="27"/>
      <c r="D30" s="27"/>
      <c r="E30" s="24"/>
      <c r="F30" s="33">
        <v>1250000</v>
      </c>
      <c r="G30" s="33"/>
      <c r="H30" s="33"/>
      <c r="I30" s="33">
        <f t="shared" si="3"/>
        <v>1250000</v>
      </c>
    </row>
    <row r="31" spans="1:9" ht="59.25" customHeight="1">
      <c r="A31" s="21" t="s">
        <v>281</v>
      </c>
      <c r="B31" s="27"/>
      <c r="C31" s="27"/>
      <c r="D31" s="27"/>
      <c r="E31" s="24"/>
      <c r="F31" s="33">
        <v>748000</v>
      </c>
      <c r="G31" s="33"/>
      <c r="H31" s="33"/>
      <c r="I31" s="33">
        <f t="shared" si="3"/>
        <v>748000</v>
      </c>
    </row>
    <row r="32" spans="1:9" ht="64.5" customHeight="1">
      <c r="A32" s="21" t="s">
        <v>174</v>
      </c>
      <c r="B32" s="27">
        <v>1</v>
      </c>
      <c r="C32" s="27">
        <v>1</v>
      </c>
      <c r="D32" s="23" t="s">
        <v>79</v>
      </c>
      <c r="E32" s="24"/>
      <c r="F32" s="33">
        <f>F33+F34+F35</f>
        <v>5550000</v>
      </c>
      <c r="G32" s="33"/>
      <c r="H32" s="33"/>
      <c r="I32" s="33">
        <f t="shared" si="3"/>
        <v>5550000</v>
      </c>
    </row>
    <row r="33" spans="1:9" ht="45.75" customHeight="1">
      <c r="A33" s="21" t="s">
        <v>173</v>
      </c>
      <c r="B33" s="27"/>
      <c r="C33" s="27"/>
      <c r="D33" s="27"/>
      <c r="E33" s="24"/>
      <c r="F33" s="33">
        <v>1000000</v>
      </c>
      <c r="G33" s="33"/>
      <c r="H33" s="33"/>
      <c r="I33" s="33">
        <f t="shared" si="3"/>
        <v>1000000</v>
      </c>
    </row>
    <row r="34" spans="1:9" ht="42.75" customHeight="1">
      <c r="A34" s="21" t="s">
        <v>282</v>
      </c>
      <c r="B34" s="27"/>
      <c r="C34" s="27"/>
      <c r="D34" s="27"/>
      <c r="E34" s="24"/>
      <c r="F34" s="33">
        <v>4539000</v>
      </c>
      <c r="G34" s="33"/>
      <c r="H34" s="33"/>
      <c r="I34" s="33">
        <f t="shared" si="3"/>
        <v>4539000</v>
      </c>
    </row>
    <row r="35" spans="1:9" ht="46.5" customHeight="1">
      <c r="A35" s="21" t="s">
        <v>283</v>
      </c>
      <c r="B35" s="27"/>
      <c r="C35" s="27"/>
      <c r="D35" s="27"/>
      <c r="E35" s="24"/>
      <c r="F35" s="33">
        <v>11000</v>
      </c>
      <c r="G35" s="33"/>
      <c r="H35" s="33"/>
      <c r="I35" s="33">
        <f t="shared" si="3"/>
        <v>11000</v>
      </c>
    </row>
    <row r="36" spans="1:9" ht="60.75" customHeight="1">
      <c r="A36" s="21" t="s">
        <v>284</v>
      </c>
      <c r="B36" s="27">
        <v>1</v>
      </c>
      <c r="C36" s="27">
        <v>1</v>
      </c>
      <c r="D36" s="23" t="s">
        <v>285</v>
      </c>
      <c r="E36" s="24"/>
      <c r="F36" s="33">
        <f>F37+F38</f>
        <v>601200</v>
      </c>
      <c r="G36" s="33"/>
      <c r="H36" s="33"/>
      <c r="I36" s="33">
        <f t="shared" si="3"/>
        <v>601200</v>
      </c>
    </row>
    <row r="37" spans="1:9" ht="65.25" customHeight="1">
      <c r="A37" s="21" t="s">
        <v>286</v>
      </c>
      <c r="B37" s="27"/>
      <c r="C37" s="27"/>
      <c r="D37" s="23"/>
      <c r="E37" s="24"/>
      <c r="F37" s="33">
        <v>450000</v>
      </c>
      <c r="G37" s="33"/>
      <c r="H37" s="33"/>
      <c r="I37" s="33">
        <f t="shared" si="3"/>
        <v>450000</v>
      </c>
    </row>
    <row r="38" spans="1:9" ht="56.25">
      <c r="A38" s="21" t="s">
        <v>287</v>
      </c>
      <c r="B38" s="27"/>
      <c r="C38" s="27"/>
      <c r="D38" s="23"/>
      <c r="E38" s="24"/>
      <c r="F38" s="33">
        <v>151200</v>
      </c>
      <c r="G38" s="33"/>
      <c r="H38" s="33"/>
      <c r="I38" s="33">
        <f t="shared" si="3"/>
        <v>151200</v>
      </c>
    </row>
    <row r="39" spans="1:9" ht="37.5">
      <c r="A39" s="21" t="s">
        <v>345</v>
      </c>
      <c r="B39" s="27">
        <v>2</v>
      </c>
      <c r="C39" s="27">
        <v>1</v>
      </c>
      <c r="D39" s="23" t="s">
        <v>89</v>
      </c>
      <c r="E39" s="24"/>
      <c r="F39" s="33">
        <v>31000000</v>
      </c>
      <c r="G39" s="33"/>
      <c r="H39" s="33"/>
      <c r="I39" s="33">
        <f t="shared" ref="I39:I55" si="4">F39+G39+H39</f>
        <v>31000000</v>
      </c>
    </row>
    <row r="40" spans="1:9" ht="37.5">
      <c r="A40" s="21" t="s">
        <v>346</v>
      </c>
      <c r="B40" s="27">
        <v>2</v>
      </c>
      <c r="C40" s="27">
        <v>1</v>
      </c>
      <c r="D40" s="23" t="s">
        <v>89</v>
      </c>
      <c r="E40" s="24"/>
      <c r="F40" s="33">
        <v>23000000</v>
      </c>
      <c r="G40" s="33"/>
      <c r="H40" s="33"/>
      <c r="I40" s="33">
        <f t="shared" si="4"/>
        <v>23000000</v>
      </c>
    </row>
    <row r="41" spans="1:9" ht="93.75">
      <c r="A41" s="21" t="s">
        <v>347</v>
      </c>
      <c r="B41" s="27">
        <v>2</v>
      </c>
      <c r="C41" s="27" t="s">
        <v>98</v>
      </c>
      <c r="D41" s="23" t="s">
        <v>99</v>
      </c>
      <c r="E41" s="24"/>
      <c r="F41" s="33">
        <v>2250000</v>
      </c>
      <c r="G41" s="33">
        <v>2250000</v>
      </c>
      <c r="H41" s="33">
        <v>2250000</v>
      </c>
      <c r="I41" s="33">
        <f t="shared" si="4"/>
        <v>6750000</v>
      </c>
    </row>
    <row r="42" spans="1:9" ht="93.75">
      <c r="A42" s="21" t="s">
        <v>348</v>
      </c>
      <c r="B42" s="27">
        <v>2</v>
      </c>
      <c r="C42" s="27">
        <v>1</v>
      </c>
      <c r="D42" s="23" t="s">
        <v>101</v>
      </c>
      <c r="E42" s="24"/>
      <c r="F42" s="78">
        <f>F43+F44+F45+F46+F47+F48+F49+F50+F51+F52+F53</f>
        <v>18400000</v>
      </c>
      <c r="G42" s="33">
        <f>SUM(G43:G53)</f>
        <v>17100000</v>
      </c>
      <c r="H42" s="33">
        <f>SUM(H43:H53)</f>
        <v>16500000</v>
      </c>
      <c r="I42" s="33">
        <f t="shared" si="4"/>
        <v>52000000</v>
      </c>
    </row>
    <row r="43" spans="1:9" ht="75">
      <c r="A43" s="21" t="s">
        <v>349</v>
      </c>
      <c r="B43" s="27"/>
      <c r="C43" s="27"/>
      <c r="D43" s="23"/>
      <c r="E43" s="24"/>
      <c r="F43" s="33">
        <v>2800000</v>
      </c>
      <c r="G43" s="33"/>
      <c r="H43" s="33"/>
      <c r="I43" s="33">
        <f t="shared" si="4"/>
        <v>2800000</v>
      </c>
    </row>
    <row r="44" spans="1:9" ht="56.25">
      <c r="A44" s="21" t="s">
        <v>350</v>
      </c>
      <c r="B44" s="27"/>
      <c r="C44" s="27"/>
      <c r="D44" s="23"/>
      <c r="E44" s="24"/>
      <c r="F44" s="33">
        <v>3400000</v>
      </c>
      <c r="G44" s="33"/>
      <c r="H44" s="33"/>
      <c r="I44" s="33">
        <f t="shared" si="4"/>
        <v>3400000</v>
      </c>
    </row>
    <row r="45" spans="1:9" ht="63.75" customHeight="1">
      <c r="A45" s="21" t="s">
        <v>351</v>
      </c>
      <c r="B45" s="27"/>
      <c r="C45" s="27"/>
      <c r="D45" s="23"/>
      <c r="E45" s="24"/>
      <c r="F45" s="33">
        <v>2200000</v>
      </c>
      <c r="G45" s="33"/>
      <c r="H45" s="33"/>
      <c r="I45" s="33">
        <f t="shared" si="4"/>
        <v>2200000</v>
      </c>
    </row>
    <row r="46" spans="1:9" ht="56.25">
      <c r="A46" s="21" t="s">
        <v>352</v>
      </c>
      <c r="B46" s="27"/>
      <c r="C46" s="27"/>
      <c r="D46" s="23"/>
      <c r="E46" s="24"/>
      <c r="F46" s="33">
        <v>10000000</v>
      </c>
      <c r="G46" s="33"/>
      <c r="H46" s="33"/>
      <c r="I46" s="33">
        <f t="shared" si="4"/>
        <v>10000000</v>
      </c>
    </row>
    <row r="47" spans="1:9" ht="56.25">
      <c r="A47" s="21" t="s">
        <v>353</v>
      </c>
      <c r="B47" s="27"/>
      <c r="C47" s="27"/>
      <c r="D47" s="23"/>
      <c r="E47" s="24"/>
      <c r="F47" s="33"/>
      <c r="G47" s="33">
        <v>10000000</v>
      </c>
      <c r="H47" s="33"/>
      <c r="I47" s="33">
        <f t="shared" si="4"/>
        <v>10000000</v>
      </c>
    </row>
    <row r="48" spans="1:9" ht="56.25">
      <c r="A48" s="21" t="s">
        <v>354</v>
      </c>
      <c r="B48" s="27"/>
      <c r="C48" s="27"/>
      <c r="D48" s="23"/>
      <c r="E48" s="24"/>
      <c r="F48" s="33"/>
      <c r="G48" s="33">
        <v>2500000</v>
      </c>
      <c r="H48" s="33"/>
      <c r="I48" s="33">
        <f t="shared" si="4"/>
        <v>2500000</v>
      </c>
    </row>
    <row r="49" spans="1:14" ht="56.25">
      <c r="A49" s="21" t="s">
        <v>355</v>
      </c>
      <c r="B49" s="27"/>
      <c r="C49" s="27"/>
      <c r="D49" s="23"/>
      <c r="E49" s="24"/>
      <c r="F49" s="33"/>
      <c r="G49" s="33">
        <v>2000000</v>
      </c>
      <c r="H49" s="33"/>
      <c r="I49" s="33">
        <f t="shared" si="4"/>
        <v>2000000</v>
      </c>
    </row>
    <row r="50" spans="1:14" ht="65.25" customHeight="1">
      <c r="A50" s="21" t="s">
        <v>356</v>
      </c>
      <c r="B50" s="27"/>
      <c r="C50" s="27"/>
      <c r="D50" s="23"/>
      <c r="E50" s="24"/>
      <c r="F50" s="33"/>
      <c r="G50" s="33">
        <v>2600000</v>
      </c>
      <c r="H50" s="33"/>
      <c r="I50" s="33">
        <f t="shared" si="4"/>
        <v>2600000</v>
      </c>
    </row>
    <row r="51" spans="1:14" ht="58.5" customHeight="1">
      <c r="A51" s="21" t="s">
        <v>357</v>
      </c>
      <c r="B51" s="27"/>
      <c r="C51" s="27"/>
      <c r="D51" s="23"/>
      <c r="E51" s="24"/>
      <c r="F51" s="33"/>
      <c r="G51" s="33"/>
      <c r="H51" s="33">
        <v>3000000</v>
      </c>
      <c r="I51" s="33">
        <f t="shared" si="4"/>
        <v>3000000</v>
      </c>
    </row>
    <row r="52" spans="1:14" ht="61.5" customHeight="1">
      <c r="A52" s="21" t="s">
        <v>358</v>
      </c>
      <c r="B52" s="27"/>
      <c r="C52" s="27"/>
      <c r="D52" s="23"/>
      <c r="E52" s="24"/>
      <c r="F52" s="33"/>
      <c r="G52" s="33"/>
      <c r="H52" s="33">
        <v>3500000</v>
      </c>
      <c r="I52" s="33">
        <f t="shared" si="4"/>
        <v>3500000</v>
      </c>
    </row>
    <row r="53" spans="1:14" ht="56.25">
      <c r="A53" s="21" t="s">
        <v>359</v>
      </c>
      <c r="B53" s="27"/>
      <c r="C53" s="27"/>
      <c r="D53" s="23"/>
      <c r="E53" s="24"/>
      <c r="F53" s="33"/>
      <c r="G53" s="33"/>
      <c r="H53" s="33">
        <v>10000000</v>
      </c>
      <c r="I53" s="33">
        <f t="shared" si="4"/>
        <v>10000000</v>
      </c>
    </row>
    <row r="54" spans="1:14" ht="56.25">
      <c r="A54" s="21" t="s">
        <v>361</v>
      </c>
      <c r="B54" s="27">
        <v>3</v>
      </c>
      <c r="C54" s="27">
        <v>1</v>
      </c>
      <c r="D54" s="23" t="s">
        <v>170</v>
      </c>
      <c r="E54" s="24"/>
      <c r="F54" s="33">
        <v>4000000</v>
      </c>
      <c r="G54" s="33"/>
      <c r="H54" s="33"/>
      <c r="I54" s="33">
        <f t="shared" si="4"/>
        <v>4000000</v>
      </c>
    </row>
    <row r="55" spans="1:14" ht="37.5">
      <c r="A55" s="21" t="s">
        <v>360</v>
      </c>
      <c r="B55" s="27">
        <v>3</v>
      </c>
      <c r="C55" s="27">
        <v>1</v>
      </c>
      <c r="D55" s="23" t="s">
        <v>182</v>
      </c>
      <c r="E55" s="24"/>
      <c r="F55" s="33">
        <v>200000</v>
      </c>
      <c r="G55" s="33"/>
      <c r="H55" s="33"/>
      <c r="I55" s="33">
        <f t="shared" si="4"/>
        <v>200000</v>
      </c>
      <c r="K55" s="79">
        <f>F5+F19+F24+F28+F32+F36+F39+F40+F41+F42+F54+F55+F56</f>
        <v>177293800</v>
      </c>
      <c r="L55" s="79">
        <f>G55+G54+G42+G41+G40+G39+G36+G32+G28+G24+G19+G5+G56</f>
        <v>20350000</v>
      </c>
      <c r="M55" s="79">
        <f>H55+H54+H42+H41+H40+H39+H36+H32+H28+H24+H19+H5+H56</f>
        <v>19750000</v>
      </c>
      <c r="N55" s="79">
        <f>K55+L55+M55</f>
        <v>217393800</v>
      </c>
    </row>
    <row r="56" spans="1:14" ht="56.25">
      <c r="A56" s="21" t="s">
        <v>893</v>
      </c>
      <c r="B56" s="27">
        <v>4</v>
      </c>
      <c r="C56" s="27">
        <v>1</v>
      </c>
      <c r="D56" s="23" t="s">
        <v>894</v>
      </c>
      <c r="E56" s="24"/>
      <c r="F56" s="33">
        <v>1000000</v>
      </c>
      <c r="G56" s="33">
        <v>1000000</v>
      </c>
      <c r="H56" s="33">
        <v>1000000</v>
      </c>
      <c r="I56" s="33">
        <f>F56+G56+H56</f>
        <v>3000000</v>
      </c>
      <c r="K56" s="79"/>
      <c r="L56" s="79"/>
      <c r="M56" s="79"/>
      <c r="N56" s="79"/>
    </row>
    <row r="57" spans="1:14">
      <c r="A57" s="71" t="s">
        <v>11</v>
      </c>
      <c r="B57" s="27"/>
      <c r="C57" s="27"/>
      <c r="D57" s="27"/>
      <c r="E57" s="24"/>
      <c r="F57" s="73"/>
      <c r="G57" s="33"/>
      <c r="H57" s="33"/>
      <c r="I57" s="33"/>
    </row>
    <row r="58" spans="1:14" ht="81" customHeight="1">
      <c r="A58" s="21" t="s">
        <v>288</v>
      </c>
      <c r="B58" s="22">
        <v>1</v>
      </c>
      <c r="C58" s="22">
        <v>2</v>
      </c>
      <c r="D58" s="23" t="s">
        <v>132</v>
      </c>
      <c r="E58" s="24"/>
      <c r="F58" s="80">
        <f>F59+F60+F61</f>
        <v>149000000</v>
      </c>
      <c r="G58" s="33"/>
      <c r="H58" s="33"/>
      <c r="I58" s="33">
        <f>F58+G58+H58</f>
        <v>149000000</v>
      </c>
    </row>
    <row r="59" spans="1:14" ht="48" customHeight="1">
      <c r="A59" s="21" t="s">
        <v>291</v>
      </c>
      <c r="B59" s="22"/>
      <c r="C59" s="22"/>
      <c r="D59" s="23"/>
      <c r="E59" s="24"/>
      <c r="F59" s="81">
        <v>75000000</v>
      </c>
      <c r="G59" s="33"/>
      <c r="H59" s="33"/>
      <c r="I59" s="33">
        <f t="shared" ref="I59:I60" si="5">F59+G59+H59</f>
        <v>75000000</v>
      </c>
    </row>
    <row r="60" spans="1:14" ht="46.5" customHeight="1">
      <c r="A60" s="21" t="s">
        <v>289</v>
      </c>
      <c r="B60" s="22"/>
      <c r="C60" s="22"/>
      <c r="D60" s="23"/>
      <c r="E60" s="24"/>
      <c r="F60" s="81">
        <v>54000000</v>
      </c>
      <c r="G60" s="33"/>
      <c r="H60" s="33"/>
      <c r="I60" s="33">
        <f t="shared" si="5"/>
        <v>54000000</v>
      </c>
    </row>
    <row r="61" spans="1:14" ht="42.75" customHeight="1">
      <c r="A61" s="21" t="s">
        <v>290</v>
      </c>
      <c r="B61" s="22"/>
      <c r="C61" s="22"/>
      <c r="D61" s="23"/>
      <c r="E61" s="24"/>
      <c r="F61" s="81">
        <v>20000000</v>
      </c>
      <c r="G61" s="33"/>
      <c r="H61" s="33"/>
      <c r="I61" s="33"/>
    </row>
    <row r="62" spans="1:14" ht="101.25" customHeight="1">
      <c r="A62" s="30" t="s">
        <v>292</v>
      </c>
      <c r="B62" s="22">
        <v>1</v>
      </c>
      <c r="C62" s="22">
        <v>3</v>
      </c>
      <c r="D62" s="23" t="s">
        <v>104</v>
      </c>
      <c r="E62" s="24"/>
      <c r="F62" s="33">
        <f>F63+F66+F65+F64</f>
        <v>23585000</v>
      </c>
      <c r="G62" s="33"/>
      <c r="H62" s="33"/>
      <c r="I62" s="33">
        <f t="shared" ref="I62:I87" si="6">F62+G62+H62</f>
        <v>23585000</v>
      </c>
    </row>
    <row r="63" spans="1:14" ht="59.25" customHeight="1">
      <c r="A63" s="75" t="s">
        <v>293</v>
      </c>
      <c r="B63" s="22"/>
      <c r="C63" s="22"/>
      <c r="D63" s="23"/>
      <c r="E63" s="24"/>
      <c r="F63" s="33">
        <v>7900000</v>
      </c>
      <c r="G63" s="33"/>
      <c r="H63" s="33"/>
      <c r="I63" s="33">
        <f t="shared" si="6"/>
        <v>7900000</v>
      </c>
    </row>
    <row r="64" spans="1:14" ht="46.5" customHeight="1">
      <c r="A64" s="75" t="s">
        <v>294</v>
      </c>
      <c r="B64" s="22"/>
      <c r="C64" s="22"/>
      <c r="D64" s="23"/>
      <c r="E64" s="24"/>
      <c r="F64" s="33">
        <v>2845000</v>
      </c>
      <c r="G64" s="33"/>
      <c r="H64" s="33"/>
      <c r="I64" s="33">
        <f t="shared" si="6"/>
        <v>2845000</v>
      </c>
    </row>
    <row r="65" spans="1:9" ht="46.5" customHeight="1">
      <c r="A65" s="75" t="s">
        <v>295</v>
      </c>
      <c r="B65" s="22"/>
      <c r="C65" s="22"/>
      <c r="D65" s="23"/>
      <c r="E65" s="24"/>
      <c r="F65" s="33">
        <v>8340000</v>
      </c>
      <c r="G65" s="33"/>
      <c r="H65" s="33"/>
      <c r="I65" s="33">
        <f t="shared" si="6"/>
        <v>8340000</v>
      </c>
    </row>
    <row r="66" spans="1:9" ht="61.5" customHeight="1">
      <c r="A66" s="75" t="s">
        <v>296</v>
      </c>
      <c r="B66" s="22"/>
      <c r="C66" s="22"/>
      <c r="D66" s="23"/>
      <c r="E66" s="24"/>
      <c r="F66" s="33">
        <v>4500000</v>
      </c>
      <c r="G66" s="33"/>
      <c r="H66" s="33"/>
      <c r="I66" s="33">
        <f t="shared" si="6"/>
        <v>4500000</v>
      </c>
    </row>
    <row r="67" spans="1:9" ht="61.5" customHeight="1">
      <c r="A67" s="30" t="s">
        <v>153</v>
      </c>
      <c r="B67" s="22">
        <v>1</v>
      </c>
      <c r="C67" s="22">
        <v>2</v>
      </c>
      <c r="D67" s="23" t="s">
        <v>79</v>
      </c>
      <c r="E67" s="24"/>
      <c r="F67" s="33">
        <f>F68</f>
        <v>5000000</v>
      </c>
      <c r="G67" s="33"/>
      <c r="H67" s="33"/>
      <c r="I67" s="33">
        <f t="shared" si="6"/>
        <v>5000000</v>
      </c>
    </row>
    <row r="68" spans="1:9" ht="44.25" customHeight="1">
      <c r="A68" s="75" t="s">
        <v>297</v>
      </c>
      <c r="B68" s="22"/>
      <c r="C68" s="22"/>
      <c r="D68" s="23"/>
      <c r="E68" s="24"/>
      <c r="F68" s="33">
        <v>5000000</v>
      </c>
      <c r="G68" s="33"/>
      <c r="H68" s="33"/>
      <c r="I68" s="33">
        <f t="shared" si="6"/>
        <v>5000000</v>
      </c>
    </row>
    <row r="69" spans="1:9" ht="61.5" customHeight="1">
      <c r="A69" s="75" t="s">
        <v>298</v>
      </c>
      <c r="B69" s="22">
        <v>1</v>
      </c>
      <c r="C69" s="22">
        <v>2</v>
      </c>
      <c r="D69" s="23" t="s">
        <v>159</v>
      </c>
      <c r="E69" s="24"/>
      <c r="F69" s="81">
        <f>F70+F71</f>
        <v>6144000</v>
      </c>
      <c r="G69" s="33"/>
      <c r="H69" s="33"/>
      <c r="I69" s="33">
        <f t="shared" si="6"/>
        <v>6144000</v>
      </c>
    </row>
    <row r="70" spans="1:9" ht="45" customHeight="1">
      <c r="A70" s="21" t="s">
        <v>299</v>
      </c>
      <c r="B70" s="22"/>
      <c r="C70" s="22"/>
      <c r="D70" s="23"/>
      <c r="E70" s="24"/>
      <c r="F70" s="81">
        <v>3031000</v>
      </c>
      <c r="G70" s="33"/>
      <c r="H70" s="33"/>
      <c r="I70" s="33">
        <f t="shared" si="6"/>
        <v>3031000</v>
      </c>
    </row>
    <row r="71" spans="1:9" ht="42.75" customHeight="1">
      <c r="A71" s="21" t="s">
        <v>300</v>
      </c>
      <c r="B71" s="22"/>
      <c r="C71" s="22"/>
      <c r="D71" s="23"/>
      <c r="E71" s="24"/>
      <c r="F71" s="81">
        <v>3113000</v>
      </c>
      <c r="G71" s="33"/>
      <c r="H71" s="33"/>
      <c r="I71" s="33">
        <f t="shared" si="6"/>
        <v>3113000</v>
      </c>
    </row>
    <row r="72" spans="1:9" ht="63" customHeight="1">
      <c r="A72" s="75" t="s">
        <v>302</v>
      </c>
      <c r="B72" s="22">
        <v>1</v>
      </c>
      <c r="C72" s="22">
        <v>2</v>
      </c>
      <c r="D72" s="23" t="s">
        <v>301</v>
      </c>
      <c r="E72" s="24"/>
      <c r="F72" s="33">
        <f>F73+F74+F75+F76+F77+F78</f>
        <v>1358200</v>
      </c>
      <c r="G72" s="33"/>
      <c r="H72" s="33"/>
      <c r="I72" s="33">
        <f t="shared" si="6"/>
        <v>1358200</v>
      </c>
    </row>
    <row r="73" spans="1:9" ht="63" customHeight="1">
      <c r="A73" s="75" t="s">
        <v>303</v>
      </c>
      <c r="B73" s="22"/>
      <c r="C73" s="22"/>
      <c r="D73" s="23"/>
      <c r="E73" s="24"/>
      <c r="F73" s="33">
        <v>91000</v>
      </c>
      <c r="G73" s="33"/>
      <c r="H73" s="33"/>
      <c r="I73" s="33">
        <f t="shared" si="6"/>
        <v>91000</v>
      </c>
    </row>
    <row r="74" spans="1:9" ht="43.5" customHeight="1">
      <c r="A74" s="75" t="s">
        <v>304</v>
      </c>
      <c r="B74" s="22"/>
      <c r="C74" s="22"/>
      <c r="D74" s="23"/>
      <c r="E74" s="24"/>
      <c r="F74" s="33">
        <v>200000</v>
      </c>
      <c r="G74" s="33"/>
      <c r="H74" s="33"/>
      <c r="I74" s="33">
        <f t="shared" si="6"/>
        <v>200000</v>
      </c>
    </row>
    <row r="75" spans="1:9" ht="43.5" customHeight="1">
      <c r="A75" s="75" t="s">
        <v>305</v>
      </c>
      <c r="B75" s="22"/>
      <c r="C75" s="22"/>
      <c r="D75" s="23"/>
      <c r="E75" s="24"/>
      <c r="F75" s="33">
        <v>328400</v>
      </c>
      <c r="G75" s="33"/>
      <c r="H75" s="33"/>
      <c r="I75" s="33">
        <f t="shared" si="6"/>
        <v>328400</v>
      </c>
    </row>
    <row r="76" spans="1:9" ht="62.25" customHeight="1">
      <c r="A76" s="75" t="s">
        <v>306</v>
      </c>
      <c r="B76" s="22"/>
      <c r="C76" s="22"/>
      <c r="D76" s="23"/>
      <c r="E76" s="24"/>
      <c r="F76" s="33">
        <v>43000</v>
      </c>
      <c r="G76" s="33"/>
      <c r="H76" s="33"/>
      <c r="I76" s="33">
        <f t="shared" si="6"/>
        <v>43000</v>
      </c>
    </row>
    <row r="77" spans="1:9" ht="62.25" customHeight="1">
      <c r="A77" s="75" t="s">
        <v>307</v>
      </c>
      <c r="B77" s="22"/>
      <c r="C77" s="22"/>
      <c r="D77" s="23"/>
      <c r="E77" s="24"/>
      <c r="F77" s="33">
        <v>669000</v>
      </c>
      <c r="G77" s="33"/>
      <c r="H77" s="33"/>
      <c r="I77" s="33">
        <f t="shared" si="6"/>
        <v>669000</v>
      </c>
    </row>
    <row r="78" spans="1:9" ht="63" customHeight="1">
      <c r="A78" s="75" t="s">
        <v>308</v>
      </c>
      <c r="B78" s="22"/>
      <c r="C78" s="22"/>
      <c r="D78" s="23"/>
      <c r="E78" s="24"/>
      <c r="F78" s="33">
        <v>26800</v>
      </c>
      <c r="G78" s="33"/>
      <c r="H78" s="33"/>
      <c r="I78" s="33">
        <f t="shared" si="6"/>
        <v>26800</v>
      </c>
    </row>
    <row r="79" spans="1:9" ht="60" customHeight="1">
      <c r="A79" s="75" t="s">
        <v>309</v>
      </c>
      <c r="B79" s="22">
        <v>1</v>
      </c>
      <c r="C79" s="22">
        <v>2</v>
      </c>
      <c r="D79" s="23" t="s">
        <v>73</v>
      </c>
      <c r="E79" s="24"/>
      <c r="F79" s="33">
        <f>F80+F81</f>
        <v>38500000</v>
      </c>
      <c r="G79" s="33"/>
      <c r="H79" s="33"/>
      <c r="I79" s="33">
        <f t="shared" si="6"/>
        <v>38500000</v>
      </c>
    </row>
    <row r="80" spans="1:9" ht="66.75" customHeight="1">
      <c r="A80" s="75" t="s">
        <v>310</v>
      </c>
      <c r="B80" s="22"/>
      <c r="C80" s="22"/>
      <c r="D80" s="23"/>
      <c r="E80" s="24"/>
      <c r="F80" s="33">
        <v>35000000</v>
      </c>
      <c r="G80" s="33"/>
      <c r="H80" s="33"/>
      <c r="I80" s="33">
        <f t="shared" si="6"/>
        <v>35000000</v>
      </c>
    </row>
    <row r="81" spans="1:9" ht="59.25" customHeight="1">
      <c r="A81" s="75" t="s">
        <v>311</v>
      </c>
      <c r="B81" s="22"/>
      <c r="C81" s="22"/>
      <c r="D81" s="23"/>
      <c r="E81" s="24"/>
      <c r="F81" s="33">
        <v>3500000</v>
      </c>
      <c r="G81" s="33"/>
      <c r="H81" s="33"/>
      <c r="I81" s="33">
        <f t="shared" si="6"/>
        <v>3500000</v>
      </c>
    </row>
    <row r="82" spans="1:9" ht="64.5" customHeight="1">
      <c r="A82" s="75" t="s">
        <v>312</v>
      </c>
      <c r="B82" s="22">
        <v>1</v>
      </c>
      <c r="C82" s="22">
        <v>3</v>
      </c>
      <c r="D82" s="23" t="s">
        <v>73</v>
      </c>
      <c r="E82" s="24"/>
      <c r="F82" s="81">
        <f>F83+F84+F85+F86+F87</f>
        <v>30000000</v>
      </c>
      <c r="G82" s="33"/>
      <c r="H82" s="33"/>
      <c r="I82" s="33">
        <f t="shared" si="6"/>
        <v>30000000</v>
      </c>
    </row>
    <row r="83" spans="1:9" ht="62.25" customHeight="1">
      <c r="A83" s="21" t="s">
        <v>313</v>
      </c>
      <c r="B83" s="22"/>
      <c r="C83" s="22"/>
      <c r="D83" s="23"/>
      <c r="E83" s="24"/>
      <c r="F83" s="81">
        <v>12000000</v>
      </c>
      <c r="G83" s="33"/>
      <c r="H83" s="33"/>
      <c r="I83" s="33">
        <f t="shared" si="6"/>
        <v>12000000</v>
      </c>
    </row>
    <row r="84" spans="1:9" ht="62.25" customHeight="1">
      <c r="A84" s="21" t="s">
        <v>314</v>
      </c>
      <c r="B84" s="22"/>
      <c r="C84" s="22"/>
      <c r="D84" s="23"/>
      <c r="E84" s="24"/>
      <c r="F84" s="81">
        <v>5000000</v>
      </c>
      <c r="G84" s="33"/>
      <c r="H84" s="33"/>
      <c r="I84" s="33">
        <f t="shared" si="6"/>
        <v>5000000</v>
      </c>
    </row>
    <row r="85" spans="1:9" ht="67.5" customHeight="1">
      <c r="A85" s="21" t="s">
        <v>315</v>
      </c>
      <c r="B85" s="22"/>
      <c r="C85" s="22"/>
      <c r="D85" s="23"/>
      <c r="E85" s="24"/>
      <c r="F85" s="81">
        <v>4000000</v>
      </c>
      <c r="G85" s="33"/>
      <c r="H85" s="33"/>
      <c r="I85" s="33">
        <f t="shared" si="6"/>
        <v>4000000</v>
      </c>
    </row>
    <row r="86" spans="1:9" ht="60" customHeight="1">
      <c r="A86" s="75" t="s">
        <v>316</v>
      </c>
      <c r="B86" s="22"/>
      <c r="C86" s="22"/>
      <c r="D86" s="23"/>
      <c r="E86" s="24"/>
      <c r="F86" s="33">
        <v>5000000</v>
      </c>
      <c r="G86" s="33"/>
      <c r="H86" s="33"/>
      <c r="I86" s="33">
        <f t="shared" si="6"/>
        <v>5000000</v>
      </c>
    </row>
    <row r="87" spans="1:9" ht="60" customHeight="1">
      <c r="A87" s="75" t="s">
        <v>317</v>
      </c>
      <c r="B87" s="22"/>
      <c r="C87" s="22"/>
      <c r="D87" s="23"/>
      <c r="E87" s="24"/>
      <c r="F87" s="33">
        <v>4000000</v>
      </c>
      <c r="G87" s="33"/>
      <c r="H87" s="33"/>
      <c r="I87" s="33">
        <f t="shared" si="6"/>
        <v>4000000</v>
      </c>
    </row>
    <row r="88" spans="1:9" ht="78.75" customHeight="1">
      <c r="A88" s="21" t="s">
        <v>318</v>
      </c>
      <c r="B88" s="22">
        <v>1</v>
      </c>
      <c r="C88" s="22">
        <v>3</v>
      </c>
      <c r="D88" s="23" t="s">
        <v>71</v>
      </c>
      <c r="E88" s="24"/>
      <c r="F88" s="80">
        <f>F89+F90</f>
        <v>14590700</v>
      </c>
      <c r="G88" s="33"/>
      <c r="H88" s="33"/>
      <c r="I88" s="33">
        <f>F88+G88+H88</f>
        <v>14590700</v>
      </c>
    </row>
    <row r="89" spans="1:9" ht="43.5" customHeight="1">
      <c r="A89" s="21" t="s">
        <v>319</v>
      </c>
      <c r="B89" s="22"/>
      <c r="C89" s="22"/>
      <c r="D89" s="23"/>
      <c r="E89" s="24"/>
      <c r="F89" s="81">
        <v>3695000</v>
      </c>
      <c r="G89" s="33"/>
      <c r="H89" s="33"/>
      <c r="I89" s="33">
        <f t="shared" ref="I89:I142" si="7">F89+G89+H89</f>
        <v>3695000</v>
      </c>
    </row>
    <row r="90" spans="1:9" ht="45.75" customHeight="1">
      <c r="A90" s="21" t="s">
        <v>320</v>
      </c>
      <c r="B90" s="22"/>
      <c r="C90" s="22"/>
      <c r="D90" s="23"/>
      <c r="E90" s="24"/>
      <c r="F90" s="81">
        <v>10895700</v>
      </c>
      <c r="G90" s="33"/>
      <c r="H90" s="33"/>
      <c r="I90" s="33">
        <f t="shared" si="7"/>
        <v>10895700</v>
      </c>
    </row>
    <row r="91" spans="1:9" ht="52.5" customHeight="1">
      <c r="A91" s="30" t="s">
        <v>362</v>
      </c>
      <c r="B91" s="22">
        <v>2</v>
      </c>
      <c r="C91" s="22">
        <v>2</v>
      </c>
      <c r="D91" s="23" t="s">
        <v>88</v>
      </c>
      <c r="E91" s="24"/>
      <c r="F91" s="33">
        <v>90000000</v>
      </c>
      <c r="G91" s="33"/>
      <c r="H91" s="33"/>
      <c r="I91" s="33">
        <f t="shared" si="7"/>
        <v>90000000</v>
      </c>
    </row>
    <row r="92" spans="1:9" ht="100.5" customHeight="1">
      <c r="A92" s="30" t="s">
        <v>363</v>
      </c>
      <c r="B92" s="22">
        <v>2</v>
      </c>
      <c r="C92" s="22">
        <v>2</v>
      </c>
      <c r="D92" s="23" t="s">
        <v>181</v>
      </c>
      <c r="E92" s="24"/>
      <c r="F92" s="33">
        <v>30000</v>
      </c>
      <c r="G92" s="33"/>
      <c r="H92" s="33"/>
      <c r="I92" s="33">
        <f t="shared" si="7"/>
        <v>30000</v>
      </c>
    </row>
    <row r="93" spans="1:9" ht="102.75" customHeight="1">
      <c r="A93" s="30" t="s">
        <v>364</v>
      </c>
      <c r="B93" s="22">
        <v>2</v>
      </c>
      <c r="C93" s="22">
        <v>2</v>
      </c>
      <c r="D93" s="23" t="s">
        <v>181</v>
      </c>
      <c r="E93" s="24"/>
      <c r="F93" s="33">
        <v>119910</v>
      </c>
      <c r="G93" s="33"/>
      <c r="H93" s="33"/>
      <c r="I93" s="33">
        <f t="shared" si="7"/>
        <v>119910</v>
      </c>
    </row>
    <row r="94" spans="1:9" ht="102.75" customHeight="1">
      <c r="A94" s="30" t="s">
        <v>365</v>
      </c>
      <c r="B94" s="22">
        <v>2</v>
      </c>
      <c r="C94" s="22">
        <v>2</v>
      </c>
      <c r="D94" s="23" t="s">
        <v>181</v>
      </c>
      <c r="E94" s="24"/>
      <c r="F94" s="33">
        <v>61500</v>
      </c>
      <c r="G94" s="33"/>
      <c r="H94" s="33"/>
      <c r="I94" s="33">
        <f t="shared" si="7"/>
        <v>61500</v>
      </c>
    </row>
    <row r="95" spans="1:9" ht="94.5" customHeight="1">
      <c r="A95" s="30" t="s">
        <v>366</v>
      </c>
      <c r="B95" s="22">
        <v>2</v>
      </c>
      <c r="C95" s="22">
        <v>2</v>
      </c>
      <c r="D95" s="23" t="s">
        <v>181</v>
      </c>
      <c r="E95" s="24"/>
      <c r="F95" s="33">
        <v>59119</v>
      </c>
      <c r="G95" s="33"/>
      <c r="H95" s="33"/>
      <c r="I95" s="33">
        <f t="shared" si="7"/>
        <v>59119</v>
      </c>
    </row>
    <row r="96" spans="1:9" ht="83.25" customHeight="1">
      <c r="A96" s="75" t="s">
        <v>367</v>
      </c>
      <c r="B96" s="22">
        <v>2</v>
      </c>
      <c r="C96" s="22">
        <v>2</v>
      </c>
      <c r="D96" s="23" t="s">
        <v>115</v>
      </c>
      <c r="E96" s="24"/>
      <c r="F96" s="33">
        <f>F97+F98</f>
        <v>1600000</v>
      </c>
      <c r="G96" s="33"/>
      <c r="H96" s="33"/>
      <c r="I96" s="33">
        <f t="shared" ref="I96:I134" si="8">F96+G96+H96</f>
        <v>1600000</v>
      </c>
    </row>
    <row r="97" spans="1:9" ht="42.75" customHeight="1">
      <c r="A97" s="75" t="s">
        <v>368</v>
      </c>
      <c r="B97" s="22"/>
      <c r="C97" s="22"/>
      <c r="D97" s="23"/>
      <c r="E97" s="24"/>
      <c r="F97" s="33">
        <v>1200000</v>
      </c>
      <c r="G97" s="33"/>
      <c r="H97" s="33"/>
      <c r="I97" s="33">
        <f t="shared" si="8"/>
        <v>1200000</v>
      </c>
    </row>
    <row r="98" spans="1:9" ht="40.5" customHeight="1">
      <c r="A98" s="75" t="s">
        <v>369</v>
      </c>
      <c r="B98" s="22"/>
      <c r="C98" s="22"/>
      <c r="D98" s="23"/>
      <c r="E98" s="24"/>
      <c r="F98" s="33">
        <v>400000</v>
      </c>
      <c r="G98" s="33"/>
      <c r="H98" s="33"/>
      <c r="I98" s="33">
        <f t="shared" si="8"/>
        <v>400000</v>
      </c>
    </row>
    <row r="99" spans="1:9" ht="79.5" customHeight="1">
      <c r="A99" s="75" t="s">
        <v>370</v>
      </c>
      <c r="B99" s="22">
        <v>2</v>
      </c>
      <c r="C99" s="22">
        <v>2</v>
      </c>
      <c r="D99" s="23" t="s">
        <v>115</v>
      </c>
      <c r="E99" s="24"/>
      <c r="F99" s="33">
        <f>F100+F101</f>
        <v>212750</v>
      </c>
      <c r="G99" s="33"/>
      <c r="H99" s="33"/>
      <c r="I99" s="33">
        <f t="shared" si="8"/>
        <v>212750</v>
      </c>
    </row>
    <row r="100" spans="1:9" ht="102" customHeight="1">
      <c r="A100" s="75" t="s">
        <v>371</v>
      </c>
      <c r="B100" s="22"/>
      <c r="C100" s="22"/>
      <c r="D100" s="23"/>
      <c r="E100" s="24"/>
      <c r="F100" s="33">
        <v>109000</v>
      </c>
      <c r="G100" s="33"/>
      <c r="H100" s="33"/>
      <c r="I100" s="33">
        <f t="shared" si="8"/>
        <v>109000</v>
      </c>
    </row>
    <row r="101" spans="1:9" ht="69.75" customHeight="1">
      <c r="A101" s="75" t="s">
        <v>372</v>
      </c>
      <c r="B101" s="22"/>
      <c r="C101" s="22"/>
      <c r="D101" s="23"/>
      <c r="E101" s="24"/>
      <c r="F101" s="33">
        <v>103750</v>
      </c>
      <c r="G101" s="33"/>
      <c r="H101" s="33"/>
      <c r="I101" s="33">
        <f t="shared" si="8"/>
        <v>103750</v>
      </c>
    </row>
    <row r="102" spans="1:9" ht="98.25" customHeight="1">
      <c r="A102" s="75" t="s">
        <v>549</v>
      </c>
      <c r="B102" s="22">
        <v>2</v>
      </c>
      <c r="C102" s="22">
        <v>2</v>
      </c>
      <c r="D102" s="23" t="s">
        <v>548</v>
      </c>
      <c r="E102" s="24"/>
      <c r="F102" s="33">
        <v>900000</v>
      </c>
      <c r="G102" s="33"/>
      <c r="H102" s="33"/>
      <c r="I102" s="33">
        <f t="shared" si="8"/>
        <v>900000</v>
      </c>
    </row>
    <row r="103" spans="1:9" ht="103.5" customHeight="1">
      <c r="A103" s="75" t="s">
        <v>550</v>
      </c>
      <c r="B103" s="22">
        <v>2</v>
      </c>
      <c r="C103" s="22">
        <v>2</v>
      </c>
      <c r="D103" s="23" t="s">
        <v>548</v>
      </c>
      <c r="E103" s="24"/>
      <c r="F103" s="33">
        <v>558250</v>
      </c>
      <c r="G103" s="33"/>
      <c r="H103" s="33"/>
      <c r="I103" s="33">
        <f t="shared" si="8"/>
        <v>558250</v>
      </c>
    </row>
    <row r="104" spans="1:9" ht="100.5" customHeight="1">
      <c r="A104" s="75" t="s">
        <v>551</v>
      </c>
      <c r="B104" s="22">
        <v>2</v>
      </c>
      <c r="C104" s="22">
        <v>2</v>
      </c>
      <c r="D104" s="23" t="s">
        <v>548</v>
      </c>
      <c r="E104" s="24"/>
      <c r="F104" s="33">
        <v>48808000</v>
      </c>
      <c r="G104" s="33"/>
      <c r="H104" s="33"/>
      <c r="I104" s="33">
        <f t="shared" si="8"/>
        <v>48808000</v>
      </c>
    </row>
    <row r="105" spans="1:9" ht="105" customHeight="1">
      <c r="A105" s="75" t="s">
        <v>552</v>
      </c>
      <c r="B105" s="22">
        <v>2</v>
      </c>
      <c r="C105" s="22">
        <v>2</v>
      </c>
      <c r="D105" s="23" t="s">
        <v>548</v>
      </c>
      <c r="E105" s="24"/>
      <c r="F105" s="33">
        <v>130000</v>
      </c>
      <c r="G105" s="33"/>
      <c r="H105" s="33"/>
      <c r="I105" s="33">
        <f t="shared" si="8"/>
        <v>130000</v>
      </c>
    </row>
    <row r="106" spans="1:9" ht="97.5" customHeight="1">
      <c r="A106" s="75" t="s">
        <v>553</v>
      </c>
      <c r="B106" s="22">
        <v>2</v>
      </c>
      <c r="C106" s="22">
        <v>2</v>
      </c>
      <c r="D106" s="23" t="s">
        <v>548</v>
      </c>
      <c r="E106" s="24"/>
      <c r="F106" s="33">
        <v>50000</v>
      </c>
      <c r="G106" s="33"/>
      <c r="H106" s="33"/>
      <c r="I106" s="33">
        <f t="shared" si="8"/>
        <v>50000</v>
      </c>
    </row>
    <row r="107" spans="1:9" ht="105" customHeight="1">
      <c r="A107" s="75" t="s">
        <v>554</v>
      </c>
      <c r="B107" s="22">
        <v>2</v>
      </c>
      <c r="C107" s="22">
        <v>2</v>
      </c>
      <c r="D107" s="23" t="s">
        <v>548</v>
      </c>
      <c r="E107" s="24"/>
      <c r="F107" s="33">
        <v>50000</v>
      </c>
      <c r="G107" s="33"/>
      <c r="H107" s="33"/>
      <c r="I107" s="33">
        <f t="shared" si="8"/>
        <v>50000</v>
      </c>
    </row>
    <row r="108" spans="1:9" ht="105" customHeight="1">
      <c r="A108" s="75" t="s">
        <v>555</v>
      </c>
      <c r="B108" s="22">
        <v>2</v>
      </c>
      <c r="C108" s="22">
        <v>2</v>
      </c>
      <c r="D108" s="23" t="s">
        <v>548</v>
      </c>
      <c r="E108" s="24"/>
      <c r="F108" s="33">
        <v>53000</v>
      </c>
      <c r="G108" s="33"/>
      <c r="H108" s="33"/>
      <c r="I108" s="33">
        <f t="shared" si="8"/>
        <v>53000</v>
      </c>
    </row>
    <row r="109" spans="1:9" ht="105" customHeight="1">
      <c r="A109" s="75" t="s">
        <v>556</v>
      </c>
      <c r="B109" s="22">
        <v>2</v>
      </c>
      <c r="C109" s="22">
        <v>2</v>
      </c>
      <c r="D109" s="23" t="s">
        <v>548</v>
      </c>
      <c r="E109" s="24"/>
      <c r="F109" s="33">
        <v>250000</v>
      </c>
      <c r="G109" s="33"/>
      <c r="H109" s="33"/>
      <c r="I109" s="33">
        <f t="shared" si="8"/>
        <v>250000</v>
      </c>
    </row>
    <row r="110" spans="1:9" ht="105" customHeight="1">
      <c r="A110" s="75" t="s">
        <v>557</v>
      </c>
      <c r="B110" s="22">
        <v>2</v>
      </c>
      <c r="C110" s="22">
        <v>2</v>
      </c>
      <c r="D110" s="23" t="s">
        <v>548</v>
      </c>
      <c r="E110" s="24"/>
      <c r="F110" s="33">
        <v>110000</v>
      </c>
      <c r="G110" s="33"/>
      <c r="H110" s="33"/>
      <c r="I110" s="33">
        <f t="shared" si="8"/>
        <v>110000</v>
      </c>
    </row>
    <row r="111" spans="1:9" ht="105" customHeight="1">
      <c r="A111" s="75" t="s">
        <v>558</v>
      </c>
      <c r="B111" s="22">
        <v>2</v>
      </c>
      <c r="C111" s="22">
        <v>2</v>
      </c>
      <c r="D111" s="23" t="s">
        <v>548</v>
      </c>
      <c r="E111" s="24"/>
      <c r="F111" s="33">
        <v>48425</v>
      </c>
      <c r="G111" s="33"/>
      <c r="H111" s="33"/>
      <c r="I111" s="33">
        <f t="shared" si="8"/>
        <v>48425</v>
      </c>
    </row>
    <row r="112" spans="1:9" ht="105" customHeight="1">
      <c r="A112" s="75" t="s">
        <v>559</v>
      </c>
      <c r="B112" s="22">
        <v>2</v>
      </c>
      <c r="C112" s="22">
        <v>2</v>
      </c>
      <c r="D112" s="23" t="s">
        <v>548</v>
      </c>
      <c r="E112" s="24"/>
      <c r="F112" s="33">
        <v>20000</v>
      </c>
      <c r="G112" s="33"/>
      <c r="H112" s="33"/>
      <c r="I112" s="33">
        <f t="shared" si="8"/>
        <v>20000</v>
      </c>
    </row>
    <row r="113" spans="1:9" ht="97.5" customHeight="1">
      <c r="A113" s="75" t="s">
        <v>560</v>
      </c>
      <c r="B113" s="22">
        <v>2</v>
      </c>
      <c r="C113" s="22">
        <v>2</v>
      </c>
      <c r="D113" s="23" t="s">
        <v>548</v>
      </c>
      <c r="E113" s="24"/>
      <c r="F113" s="33">
        <v>31775</v>
      </c>
      <c r="G113" s="33"/>
      <c r="H113" s="33"/>
      <c r="I113" s="33">
        <f t="shared" si="8"/>
        <v>31775</v>
      </c>
    </row>
    <row r="114" spans="1:9" ht="105" customHeight="1">
      <c r="A114" s="75" t="s">
        <v>561</v>
      </c>
      <c r="B114" s="22">
        <v>2</v>
      </c>
      <c r="C114" s="22">
        <v>2</v>
      </c>
      <c r="D114" s="23" t="s">
        <v>548</v>
      </c>
      <c r="E114" s="24"/>
      <c r="F114" s="33">
        <v>58000</v>
      </c>
      <c r="G114" s="33"/>
      <c r="H114" s="33"/>
      <c r="I114" s="33">
        <f t="shared" si="8"/>
        <v>58000</v>
      </c>
    </row>
    <row r="115" spans="1:9" ht="105" customHeight="1">
      <c r="A115" s="75" t="s">
        <v>562</v>
      </c>
      <c r="B115" s="22">
        <v>2</v>
      </c>
      <c r="C115" s="22">
        <v>2</v>
      </c>
      <c r="D115" s="23" t="s">
        <v>548</v>
      </c>
      <c r="E115" s="24"/>
      <c r="F115" s="33">
        <v>63600</v>
      </c>
      <c r="G115" s="33"/>
      <c r="H115" s="33"/>
      <c r="I115" s="33">
        <f t="shared" si="8"/>
        <v>63600</v>
      </c>
    </row>
    <row r="116" spans="1:9" ht="105" customHeight="1">
      <c r="A116" s="75" t="s">
        <v>563</v>
      </c>
      <c r="B116" s="22">
        <v>2</v>
      </c>
      <c r="C116" s="22">
        <v>2</v>
      </c>
      <c r="D116" s="23" t="s">
        <v>548</v>
      </c>
      <c r="E116" s="24"/>
      <c r="F116" s="33">
        <v>115000</v>
      </c>
      <c r="G116" s="33"/>
      <c r="H116" s="33"/>
      <c r="I116" s="33">
        <f t="shared" si="8"/>
        <v>115000</v>
      </c>
    </row>
    <row r="117" spans="1:9" ht="105" customHeight="1">
      <c r="A117" s="75" t="s">
        <v>564</v>
      </c>
      <c r="B117" s="22">
        <v>2</v>
      </c>
      <c r="C117" s="22">
        <v>2</v>
      </c>
      <c r="D117" s="23" t="s">
        <v>548</v>
      </c>
      <c r="E117" s="24"/>
      <c r="F117" s="33">
        <v>265000</v>
      </c>
      <c r="G117" s="33"/>
      <c r="H117" s="33"/>
      <c r="I117" s="33">
        <f t="shared" si="8"/>
        <v>265000</v>
      </c>
    </row>
    <row r="118" spans="1:9" ht="105" customHeight="1">
      <c r="A118" s="75" t="s">
        <v>565</v>
      </c>
      <c r="B118" s="22">
        <v>2</v>
      </c>
      <c r="C118" s="22">
        <v>2</v>
      </c>
      <c r="D118" s="23" t="s">
        <v>548</v>
      </c>
      <c r="E118" s="24"/>
      <c r="F118" s="33">
        <v>5080000</v>
      </c>
      <c r="G118" s="33"/>
      <c r="H118" s="33"/>
      <c r="I118" s="33">
        <f t="shared" si="8"/>
        <v>5080000</v>
      </c>
    </row>
    <row r="119" spans="1:9" ht="105" customHeight="1">
      <c r="A119" s="75" t="s">
        <v>566</v>
      </c>
      <c r="B119" s="22">
        <v>2</v>
      </c>
      <c r="C119" s="22">
        <v>2</v>
      </c>
      <c r="D119" s="23" t="s">
        <v>548</v>
      </c>
      <c r="E119" s="24"/>
      <c r="F119" s="33">
        <v>202500</v>
      </c>
      <c r="G119" s="33"/>
      <c r="H119" s="33"/>
      <c r="I119" s="33">
        <f t="shared" si="8"/>
        <v>202500</v>
      </c>
    </row>
    <row r="120" spans="1:9" ht="105" customHeight="1">
      <c r="A120" s="75" t="s">
        <v>567</v>
      </c>
      <c r="B120" s="22">
        <v>2</v>
      </c>
      <c r="C120" s="22">
        <v>2</v>
      </c>
      <c r="D120" s="23" t="s">
        <v>548</v>
      </c>
      <c r="E120" s="24"/>
      <c r="F120" s="33">
        <v>210000</v>
      </c>
      <c r="G120" s="33"/>
      <c r="H120" s="33"/>
      <c r="I120" s="33">
        <f t="shared" si="8"/>
        <v>210000</v>
      </c>
    </row>
    <row r="121" spans="1:9" ht="105" customHeight="1">
      <c r="A121" s="75" t="s">
        <v>568</v>
      </c>
      <c r="B121" s="22">
        <v>2</v>
      </c>
      <c r="C121" s="22">
        <v>2</v>
      </c>
      <c r="D121" s="23" t="s">
        <v>548</v>
      </c>
      <c r="E121" s="24"/>
      <c r="F121" s="33">
        <v>303640</v>
      </c>
      <c r="G121" s="33"/>
      <c r="H121" s="33"/>
      <c r="I121" s="33">
        <f t="shared" si="8"/>
        <v>303640</v>
      </c>
    </row>
    <row r="122" spans="1:9" ht="105" customHeight="1">
      <c r="A122" s="75" t="s">
        <v>569</v>
      </c>
      <c r="B122" s="22">
        <v>2</v>
      </c>
      <c r="C122" s="22">
        <v>2</v>
      </c>
      <c r="D122" s="23" t="s">
        <v>548</v>
      </c>
      <c r="E122" s="24"/>
      <c r="F122" s="33">
        <v>77500</v>
      </c>
      <c r="G122" s="33"/>
      <c r="H122" s="33"/>
      <c r="I122" s="33">
        <f t="shared" si="8"/>
        <v>77500</v>
      </c>
    </row>
    <row r="123" spans="1:9" ht="105" customHeight="1">
      <c r="A123" s="75" t="s">
        <v>570</v>
      </c>
      <c r="B123" s="22">
        <v>2</v>
      </c>
      <c r="C123" s="22">
        <v>2</v>
      </c>
      <c r="D123" s="23" t="s">
        <v>548</v>
      </c>
      <c r="E123" s="24"/>
      <c r="F123" s="33">
        <v>533500</v>
      </c>
      <c r="G123" s="33"/>
      <c r="H123" s="33"/>
      <c r="I123" s="33">
        <f t="shared" si="8"/>
        <v>533500</v>
      </c>
    </row>
    <row r="124" spans="1:9" ht="105" customHeight="1">
      <c r="A124" s="75" t="s">
        <v>571</v>
      </c>
      <c r="B124" s="22">
        <v>2</v>
      </c>
      <c r="C124" s="22">
        <v>2</v>
      </c>
      <c r="D124" s="23" t="s">
        <v>548</v>
      </c>
      <c r="E124" s="24"/>
      <c r="F124" s="33">
        <v>600000</v>
      </c>
      <c r="G124" s="33"/>
      <c r="H124" s="33"/>
      <c r="I124" s="33">
        <f t="shared" si="8"/>
        <v>600000</v>
      </c>
    </row>
    <row r="125" spans="1:9" ht="105" customHeight="1">
      <c r="A125" s="75" t="s">
        <v>572</v>
      </c>
      <c r="B125" s="22">
        <v>2</v>
      </c>
      <c r="C125" s="22">
        <v>2</v>
      </c>
      <c r="D125" s="23" t="s">
        <v>548</v>
      </c>
      <c r="E125" s="24"/>
      <c r="F125" s="33">
        <v>1298200</v>
      </c>
      <c r="G125" s="33"/>
      <c r="H125" s="33"/>
      <c r="I125" s="33">
        <f t="shared" si="8"/>
        <v>1298200</v>
      </c>
    </row>
    <row r="126" spans="1:9" ht="105" customHeight="1">
      <c r="A126" s="75" t="s">
        <v>573</v>
      </c>
      <c r="B126" s="22">
        <v>2</v>
      </c>
      <c r="C126" s="22">
        <v>2</v>
      </c>
      <c r="D126" s="23" t="s">
        <v>548</v>
      </c>
      <c r="E126" s="24"/>
      <c r="F126" s="33">
        <v>161000</v>
      </c>
      <c r="G126" s="33"/>
      <c r="H126" s="33"/>
      <c r="I126" s="33">
        <f t="shared" si="8"/>
        <v>161000</v>
      </c>
    </row>
    <row r="127" spans="1:9" ht="105" customHeight="1">
      <c r="A127" s="75" t="s">
        <v>574</v>
      </c>
      <c r="B127" s="22">
        <v>2</v>
      </c>
      <c r="C127" s="22">
        <v>2</v>
      </c>
      <c r="D127" s="23" t="s">
        <v>548</v>
      </c>
      <c r="E127" s="24"/>
      <c r="F127" s="33">
        <v>162000</v>
      </c>
      <c r="G127" s="33"/>
      <c r="H127" s="33"/>
      <c r="I127" s="33">
        <f t="shared" si="8"/>
        <v>162000</v>
      </c>
    </row>
    <row r="128" spans="1:9" ht="105" customHeight="1">
      <c r="A128" s="75" t="s">
        <v>575</v>
      </c>
      <c r="B128" s="22">
        <v>2</v>
      </c>
      <c r="C128" s="22">
        <v>2</v>
      </c>
      <c r="D128" s="23" t="s">
        <v>548</v>
      </c>
      <c r="E128" s="24"/>
      <c r="F128" s="33">
        <v>275400</v>
      </c>
      <c r="G128" s="33"/>
      <c r="H128" s="33"/>
      <c r="I128" s="33">
        <f t="shared" si="8"/>
        <v>275400</v>
      </c>
    </row>
    <row r="129" spans="1:9" ht="105" customHeight="1">
      <c r="A129" s="75" t="s">
        <v>576</v>
      </c>
      <c r="B129" s="22">
        <v>2</v>
      </c>
      <c r="C129" s="22">
        <v>2</v>
      </c>
      <c r="D129" s="23" t="s">
        <v>548</v>
      </c>
      <c r="E129" s="24"/>
      <c r="F129" s="33">
        <v>10000</v>
      </c>
      <c r="G129" s="33"/>
      <c r="H129" s="33"/>
      <c r="I129" s="33">
        <f t="shared" si="8"/>
        <v>10000</v>
      </c>
    </row>
    <row r="130" spans="1:9" ht="105" customHeight="1">
      <c r="A130" s="75" t="s">
        <v>577</v>
      </c>
      <c r="B130" s="22">
        <v>2</v>
      </c>
      <c r="C130" s="22">
        <v>3</v>
      </c>
      <c r="D130" s="23" t="s">
        <v>104</v>
      </c>
      <c r="E130" s="24"/>
      <c r="F130" s="33">
        <v>14529000</v>
      </c>
      <c r="G130" s="33"/>
      <c r="H130" s="33"/>
      <c r="I130" s="33">
        <f t="shared" si="8"/>
        <v>14529000</v>
      </c>
    </row>
    <row r="131" spans="1:9" ht="105" customHeight="1">
      <c r="A131" s="75" t="s">
        <v>578</v>
      </c>
      <c r="B131" s="22">
        <v>2</v>
      </c>
      <c r="C131" s="22">
        <v>3</v>
      </c>
      <c r="D131" s="23" t="s">
        <v>104</v>
      </c>
      <c r="E131" s="24"/>
      <c r="F131" s="33">
        <v>1292000</v>
      </c>
      <c r="G131" s="33"/>
      <c r="H131" s="33"/>
      <c r="I131" s="33">
        <f t="shared" si="8"/>
        <v>1292000</v>
      </c>
    </row>
    <row r="132" spans="1:9" ht="105" customHeight="1">
      <c r="A132" s="75" t="s">
        <v>579</v>
      </c>
      <c r="B132" s="22">
        <v>2</v>
      </c>
      <c r="C132" s="22">
        <v>3</v>
      </c>
      <c r="D132" s="23" t="s">
        <v>104</v>
      </c>
      <c r="E132" s="24"/>
      <c r="F132" s="33">
        <v>4000000</v>
      </c>
      <c r="G132" s="33"/>
      <c r="H132" s="33"/>
      <c r="I132" s="33">
        <f t="shared" si="8"/>
        <v>4000000</v>
      </c>
    </row>
    <row r="133" spans="1:9" ht="105" customHeight="1">
      <c r="A133" s="75" t="s">
        <v>580</v>
      </c>
      <c r="B133" s="22">
        <v>2</v>
      </c>
      <c r="C133" s="22">
        <v>3</v>
      </c>
      <c r="D133" s="23" t="s">
        <v>104</v>
      </c>
      <c r="E133" s="24"/>
      <c r="F133" s="33">
        <v>6000000</v>
      </c>
      <c r="G133" s="33"/>
      <c r="H133" s="33"/>
      <c r="I133" s="33">
        <f t="shared" si="8"/>
        <v>6000000</v>
      </c>
    </row>
    <row r="134" spans="1:9" ht="105" customHeight="1">
      <c r="A134" s="75" t="s">
        <v>581</v>
      </c>
      <c r="B134" s="22">
        <v>2</v>
      </c>
      <c r="C134" s="22">
        <v>3</v>
      </c>
      <c r="D134" s="23" t="s">
        <v>104</v>
      </c>
      <c r="E134" s="24"/>
      <c r="F134" s="33">
        <v>6000000</v>
      </c>
      <c r="G134" s="33"/>
      <c r="H134" s="33"/>
      <c r="I134" s="33">
        <f t="shared" si="8"/>
        <v>6000000</v>
      </c>
    </row>
    <row r="135" spans="1:9" ht="63.75" customHeight="1">
      <c r="A135" s="75" t="s">
        <v>582</v>
      </c>
      <c r="B135" s="22">
        <v>3</v>
      </c>
      <c r="C135" s="22">
        <v>2</v>
      </c>
      <c r="D135" s="23" t="s">
        <v>163</v>
      </c>
      <c r="E135" s="24"/>
      <c r="F135" s="82">
        <v>300000000</v>
      </c>
      <c r="G135" s="82">
        <v>300000000</v>
      </c>
      <c r="H135" s="82">
        <v>300000000</v>
      </c>
      <c r="I135" s="33">
        <f t="shared" si="7"/>
        <v>900000000</v>
      </c>
    </row>
    <row r="136" spans="1:9" ht="63" customHeight="1">
      <c r="A136" s="75" t="s">
        <v>583</v>
      </c>
      <c r="B136" s="22">
        <v>3</v>
      </c>
      <c r="C136" s="22">
        <v>2</v>
      </c>
      <c r="D136" s="23" t="s">
        <v>163</v>
      </c>
      <c r="E136" s="24"/>
      <c r="F136" s="33">
        <v>40000000</v>
      </c>
      <c r="G136" s="33">
        <v>40000000</v>
      </c>
      <c r="H136" s="33">
        <v>40000000</v>
      </c>
      <c r="I136" s="33">
        <f t="shared" si="7"/>
        <v>120000000</v>
      </c>
    </row>
    <row r="137" spans="1:9" ht="67.5" customHeight="1">
      <c r="A137" s="75" t="s">
        <v>584</v>
      </c>
      <c r="B137" s="22">
        <v>3</v>
      </c>
      <c r="C137" s="22">
        <v>2</v>
      </c>
      <c r="D137" s="23" t="s">
        <v>163</v>
      </c>
      <c r="E137" s="24"/>
      <c r="F137" s="33">
        <v>20000000</v>
      </c>
      <c r="G137" s="33">
        <v>20000000</v>
      </c>
      <c r="H137" s="33">
        <v>20000000</v>
      </c>
      <c r="I137" s="33">
        <f t="shared" si="7"/>
        <v>60000000</v>
      </c>
    </row>
    <row r="138" spans="1:9" ht="48" customHeight="1">
      <c r="A138" s="75" t="s">
        <v>585</v>
      </c>
      <c r="B138" s="22">
        <v>3</v>
      </c>
      <c r="C138" s="22">
        <v>2</v>
      </c>
      <c r="D138" s="23" t="s">
        <v>169</v>
      </c>
      <c r="E138" s="24"/>
      <c r="F138" s="33">
        <v>8000000</v>
      </c>
      <c r="G138" s="33"/>
      <c r="H138" s="33"/>
      <c r="I138" s="33">
        <f t="shared" si="7"/>
        <v>8000000</v>
      </c>
    </row>
    <row r="139" spans="1:9" ht="48" customHeight="1">
      <c r="A139" s="75" t="s">
        <v>586</v>
      </c>
      <c r="B139" s="22">
        <v>3</v>
      </c>
      <c r="C139" s="22">
        <v>2</v>
      </c>
      <c r="D139" s="23" t="s">
        <v>169</v>
      </c>
      <c r="E139" s="24"/>
      <c r="F139" s="33">
        <v>3000000</v>
      </c>
      <c r="G139" s="33"/>
      <c r="H139" s="33"/>
      <c r="I139" s="33">
        <f t="shared" si="7"/>
        <v>3000000</v>
      </c>
    </row>
    <row r="140" spans="1:9" ht="80.25" customHeight="1">
      <c r="A140" s="75" t="s">
        <v>587</v>
      </c>
      <c r="B140" s="22">
        <v>3</v>
      </c>
      <c r="C140" s="22">
        <v>1</v>
      </c>
      <c r="D140" s="23" t="s">
        <v>171</v>
      </c>
      <c r="E140" s="24"/>
      <c r="F140" s="33">
        <v>3600000</v>
      </c>
      <c r="G140" s="33"/>
      <c r="H140" s="33"/>
      <c r="I140" s="33">
        <f t="shared" si="7"/>
        <v>3600000</v>
      </c>
    </row>
    <row r="141" spans="1:9" ht="81" customHeight="1">
      <c r="A141" s="75" t="s">
        <v>588</v>
      </c>
      <c r="B141" s="22">
        <v>3</v>
      </c>
      <c r="C141" s="22">
        <v>1</v>
      </c>
      <c r="D141" s="23" t="s">
        <v>171</v>
      </c>
      <c r="E141" s="24"/>
      <c r="F141" s="33">
        <v>3000000</v>
      </c>
      <c r="G141" s="33"/>
      <c r="H141" s="33"/>
      <c r="I141" s="33">
        <f t="shared" si="7"/>
        <v>3000000</v>
      </c>
    </row>
    <row r="142" spans="1:9" ht="63" customHeight="1">
      <c r="A142" s="75" t="s">
        <v>589</v>
      </c>
      <c r="B142" s="22">
        <v>3</v>
      </c>
      <c r="C142" s="22">
        <v>2</v>
      </c>
      <c r="D142" s="23" t="s">
        <v>176</v>
      </c>
      <c r="E142" s="24"/>
      <c r="F142" s="34">
        <v>3000000</v>
      </c>
      <c r="G142" s="34">
        <v>3000000</v>
      </c>
      <c r="H142" s="34">
        <v>3000000</v>
      </c>
      <c r="I142" s="33">
        <f t="shared" si="7"/>
        <v>9000000</v>
      </c>
    </row>
    <row r="143" spans="1:9" ht="62.25" customHeight="1">
      <c r="A143" s="75" t="s">
        <v>590</v>
      </c>
      <c r="B143" s="22">
        <v>3</v>
      </c>
      <c r="C143" s="22">
        <v>2</v>
      </c>
      <c r="D143" s="23" t="s">
        <v>178</v>
      </c>
      <c r="E143" s="24"/>
      <c r="F143" s="33">
        <v>3061100</v>
      </c>
      <c r="G143" s="33"/>
      <c r="H143" s="33"/>
      <c r="I143" s="33">
        <f t="shared" ref="I143:I152" si="9">F143+G143+H143</f>
        <v>3061100</v>
      </c>
    </row>
    <row r="144" spans="1:9" ht="61.5" customHeight="1">
      <c r="A144" s="75" t="s">
        <v>591</v>
      </c>
      <c r="B144" s="22">
        <v>3</v>
      </c>
      <c r="C144" s="22">
        <v>3</v>
      </c>
      <c r="D144" s="23" t="s">
        <v>180</v>
      </c>
      <c r="E144" s="24"/>
      <c r="F144" s="33">
        <v>4000000</v>
      </c>
      <c r="G144" s="33">
        <v>4000000</v>
      </c>
      <c r="H144" s="33">
        <v>4000000</v>
      </c>
      <c r="I144" s="33">
        <f t="shared" si="9"/>
        <v>12000000</v>
      </c>
    </row>
    <row r="145" spans="1:14" ht="44.25" customHeight="1">
      <c r="A145" s="75" t="s">
        <v>592</v>
      </c>
      <c r="B145" s="22">
        <v>3</v>
      </c>
      <c r="C145" s="22">
        <v>2</v>
      </c>
      <c r="D145" s="23" t="s">
        <v>182</v>
      </c>
      <c r="E145" s="24"/>
      <c r="F145" s="33">
        <v>1000000</v>
      </c>
      <c r="G145" s="33"/>
      <c r="H145" s="33"/>
      <c r="I145" s="33">
        <f t="shared" si="9"/>
        <v>1000000</v>
      </c>
    </row>
    <row r="146" spans="1:14" ht="49.5" customHeight="1">
      <c r="A146" s="75" t="s">
        <v>593</v>
      </c>
      <c r="B146" s="22">
        <v>3</v>
      </c>
      <c r="C146" s="22">
        <v>2</v>
      </c>
      <c r="D146" s="23" t="s">
        <v>182</v>
      </c>
      <c r="E146" s="24"/>
      <c r="F146" s="33">
        <v>60000</v>
      </c>
      <c r="G146" s="33"/>
      <c r="H146" s="33"/>
      <c r="I146" s="33">
        <f t="shared" si="9"/>
        <v>60000</v>
      </c>
      <c r="K146" s="83">
        <f>F146+F145+F144+F143+F142+F141+F140+F139+F138+F137+F136+F135+F134+F133+F132+F131+F130+F129+F128+F127+F126+F125+F123+F122+F121+F120+F119+F118+F117+F116+F115+F114+F113+F112+F111+F110+F109+F108+F107+F106+F105+F104+F103+F102+F99+F96+F95+F94+F93+F92+F91+F88+F82+F79+F72+F69+F67+F62+F58+F147+F148+F149+F150+F124</f>
        <v>849227069</v>
      </c>
      <c r="L146" s="83">
        <f>G146+G145+G144+G143+G142+G141+G140+G139+G138+G137+G136+G135+G134+G133+G132+G131+G130+G129+G128+G127+G126+G125+G124+G123+G122+G121+G120+G119+G118+G117+G116+G115+G114+G113+G112+G111+G110+G109+G108+G107+G106+G105+G104+G103+G102+G101+G101+G99+G96+G95+G94+G93+G92+G91+G88+G82+G79+G72+G69+G62+G58</f>
        <v>367000000</v>
      </c>
      <c r="M146" s="79">
        <f>H146+H145+H144+H143+H142+H141+H140+H139+H138+H137+H136+H135+H134+H133+H132+H131+H130+H129+H128+H127+H126+H125+H124+H123+H122+H121+H120+H119+H118+H117+H116+H115+H114+H113+H112+H111+H110+H109+H108+H107+H106+H105+H104+H103+H102+H99+H96+H95+H94+H93+H92+H91+H88+H82+H79+H72+H69+H67+H62+H58</f>
        <v>367000000</v>
      </c>
      <c r="N146" s="79">
        <f>K146+L146+M146</f>
        <v>1583227069</v>
      </c>
    </row>
    <row r="147" spans="1:14" ht="63.75" customHeight="1">
      <c r="A147" s="75" t="s">
        <v>867</v>
      </c>
      <c r="B147" s="22">
        <v>3</v>
      </c>
      <c r="C147" s="22">
        <v>2</v>
      </c>
      <c r="D147" s="23" t="s">
        <v>868</v>
      </c>
      <c r="E147" s="24"/>
      <c r="F147" s="33">
        <v>2599000</v>
      </c>
      <c r="G147" s="33"/>
      <c r="H147" s="33"/>
      <c r="I147" s="33">
        <f t="shared" si="9"/>
        <v>2599000</v>
      </c>
      <c r="K147" s="83"/>
      <c r="L147" s="83"/>
      <c r="M147" s="79"/>
      <c r="N147" s="79"/>
    </row>
    <row r="148" spans="1:14" ht="42.75" customHeight="1">
      <c r="A148" s="75" t="s">
        <v>869</v>
      </c>
      <c r="B148" s="22">
        <v>3</v>
      </c>
      <c r="C148" s="22">
        <v>2</v>
      </c>
      <c r="D148" s="23" t="s">
        <v>870</v>
      </c>
      <c r="E148" s="24"/>
      <c r="F148" s="33">
        <v>200000</v>
      </c>
      <c r="G148" s="33"/>
      <c r="H148" s="33"/>
      <c r="I148" s="33">
        <f t="shared" si="9"/>
        <v>200000</v>
      </c>
      <c r="K148" s="83"/>
      <c r="L148" s="83"/>
      <c r="M148" s="79"/>
      <c r="N148" s="79"/>
    </row>
    <row r="149" spans="1:14" ht="49.5" customHeight="1">
      <c r="A149" s="75" t="s">
        <v>871</v>
      </c>
      <c r="B149" s="22">
        <v>3</v>
      </c>
      <c r="C149" s="22">
        <v>2</v>
      </c>
      <c r="D149" s="23" t="s">
        <v>870</v>
      </c>
      <c r="E149" s="24"/>
      <c r="F149" s="33">
        <v>200000</v>
      </c>
      <c r="G149" s="33"/>
      <c r="H149" s="33"/>
      <c r="I149" s="33">
        <f t="shared" si="9"/>
        <v>200000</v>
      </c>
      <c r="K149" s="83"/>
      <c r="L149" s="83"/>
      <c r="M149" s="79"/>
      <c r="N149" s="79"/>
    </row>
    <row r="150" spans="1:14" ht="49.5" customHeight="1">
      <c r="A150" s="75" t="s">
        <v>872</v>
      </c>
      <c r="B150" s="22">
        <v>3</v>
      </c>
      <c r="C150" s="22">
        <v>2</v>
      </c>
      <c r="D150" s="23" t="s">
        <v>870</v>
      </c>
      <c r="E150" s="24"/>
      <c r="F150" s="33">
        <v>5000000</v>
      </c>
      <c r="G150" s="33"/>
      <c r="H150" s="33"/>
      <c r="I150" s="33">
        <f t="shared" si="9"/>
        <v>5000000</v>
      </c>
      <c r="K150" s="83"/>
      <c r="L150" s="83"/>
      <c r="M150" s="79"/>
      <c r="N150" s="79"/>
    </row>
    <row r="151" spans="1:14">
      <c r="A151" s="71" t="s">
        <v>12</v>
      </c>
      <c r="B151" s="27"/>
      <c r="C151" s="27"/>
      <c r="D151" s="27"/>
      <c r="E151" s="24"/>
      <c r="F151" s="73"/>
      <c r="G151" s="33"/>
      <c r="H151" s="33"/>
      <c r="I151" s="33"/>
    </row>
    <row r="152" spans="1:14" ht="56.25">
      <c r="A152" s="21" t="s">
        <v>240</v>
      </c>
      <c r="B152" s="27">
        <v>1</v>
      </c>
      <c r="C152" s="27">
        <v>4</v>
      </c>
      <c r="D152" s="29" t="s">
        <v>242</v>
      </c>
      <c r="E152" s="24"/>
      <c r="F152" s="84">
        <f>SUM(F153:F158)</f>
        <v>9106100</v>
      </c>
      <c r="G152" s="41"/>
      <c r="H152" s="41"/>
      <c r="I152" s="33">
        <f t="shared" si="9"/>
        <v>9106100</v>
      </c>
    </row>
    <row r="153" spans="1:14" ht="44.25" customHeight="1">
      <c r="A153" s="21" t="s">
        <v>321</v>
      </c>
      <c r="B153" s="27"/>
      <c r="C153" s="27"/>
      <c r="D153" s="40"/>
      <c r="E153" s="24"/>
      <c r="F153" s="84">
        <v>2955200</v>
      </c>
      <c r="G153" s="41"/>
      <c r="H153" s="41"/>
      <c r="I153" s="41"/>
    </row>
    <row r="154" spans="1:14" ht="56.25">
      <c r="A154" s="21" t="s">
        <v>322</v>
      </c>
      <c r="B154" s="27"/>
      <c r="C154" s="27"/>
      <c r="D154" s="40"/>
      <c r="E154" s="24"/>
      <c r="F154" s="84">
        <v>1960100</v>
      </c>
      <c r="G154" s="41"/>
      <c r="H154" s="41"/>
      <c r="I154" s="41"/>
    </row>
    <row r="155" spans="1:14" ht="37.5">
      <c r="A155" s="21" t="s">
        <v>323</v>
      </c>
      <c r="B155" s="27"/>
      <c r="C155" s="27"/>
      <c r="D155" s="40"/>
      <c r="E155" s="24"/>
      <c r="F155" s="84">
        <v>300000</v>
      </c>
      <c r="G155" s="41"/>
      <c r="H155" s="41"/>
      <c r="I155" s="41"/>
    </row>
    <row r="156" spans="1:14" ht="56.25">
      <c r="A156" s="21" t="s">
        <v>324</v>
      </c>
      <c r="B156" s="27"/>
      <c r="C156" s="27"/>
      <c r="D156" s="40"/>
      <c r="E156" s="24"/>
      <c r="F156" s="28">
        <v>1101000</v>
      </c>
      <c r="G156" s="41"/>
      <c r="H156" s="41"/>
      <c r="I156" s="41"/>
    </row>
    <row r="157" spans="1:14" ht="37.5">
      <c r="A157" s="21" t="s">
        <v>325</v>
      </c>
      <c r="B157" s="27"/>
      <c r="C157" s="27"/>
      <c r="D157" s="27"/>
      <c r="E157" s="24"/>
      <c r="F157" s="80">
        <v>824800</v>
      </c>
      <c r="G157" s="33"/>
      <c r="H157" s="33"/>
      <c r="I157" s="33"/>
    </row>
    <row r="158" spans="1:14" ht="56.25">
      <c r="A158" s="21" t="s">
        <v>326</v>
      </c>
      <c r="B158" s="27"/>
      <c r="C158" s="27"/>
      <c r="D158" s="40"/>
      <c r="E158" s="24"/>
      <c r="F158" s="84">
        <v>1965000</v>
      </c>
      <c r="G158" s="41"/>
      <c r="H158" s="41"/>
      <c r="I158" s="41"/>
    </row>
    <row r="159" spans="1:14" ht="59.25" customHeight="1">
      <c r="A159" s="21" t="s">
        <v>327</v>
      </c>
      <c r="B159" s="27">
        <v>1</v>
      </c>
      <c r="C159" s="27">
        <v>4</v>
      </c>
      <c r="D159" s="29" t="s">
        <v>242</v>
      </c>
      <c r="E159" s="24"/>
      <c r="F159" s="28">
        <f>F160+F161+F162+F163+F164+F165+F166+F167+F168</f>
        <v>18378200</v>
      </c>
      <c r="G159" s="31"/>
      <c r="H159" s="32"/>
      <c r="I159" s="41">
        <f>F159+G159+H159</f>
        <v>18378200</v>
      </c>
    </row>
    <row r="160" spans="1:14" ht="58.5" customHeight="1">
      <c r="A160" s="21" t="s">
        <v>328</v>
      </c>
      <c r="B160" s="27"/>
      <c r="C160" s="27"/>
      <c r="D160" s="27"/>
      <c r="E160" s="24"/>
      <c r="F160" s="74">
        <v>5000000</v>
      </c>
      <c r="G160" s="90"/>
      <c r="H160" s="91"/>
      <c r="I160" s="33">
        <f t="shared" ref="I160:I221" si="10">F160+G160+H160</f>
        <v>5000000</v>
      </c>
    </row>
    <row r="161" spans="1:9" ht="80.25" customHeight="1">
      <c r="A161" s="21" t="s">
        <v>329</v>
      </c>
      <c r="B161" s="27"/>
      <c r="C161" s="27"/>
      <c r="D161" s="27"/>
      <c r="E161" s="24"/>
      <c r="F161" s="74">
        <v>1992000</v>
      </c>
      <c r="G161" s="90"/>
      <c r="H161" s="91"/>
      <c r="I161" s="33">
        <f t="shared" si="10"/>
        <v>1992000</v>
      </c>
    </row>
    <row r="162" spans="1:9" ht="44.25" customHeight="1">
      <c r="A162" s="21" t="s">
        <v>330</v>
      </c>
      <c r="B162" s="27"/>
      <c r="C162" s="27"/>
      <c r="D162" s="40"/>
      <c r="E162" s="24"/>
      <c r="F162" s="28">
        <v>2000000</v>
      </c>
      <c r="G162" s="31"/>
      <c r="H162" s="32"/>
      <c r="I162" s="41">
        <f t="shared" si="10"/>
        <v>2000000</v>
      </c>
    </row>
    <row r="163" spans="1:9" ht="76.5" customHeight="1">
      <c r="A163" s="21" t="s">
        <v>331</v>
      </c>
      <c r="B163" s="27"/>
      <c r="C163" s="27"/>
      <c r="D163" s="40"/>
      <c r="E163" s="24"/>
      <c r="F163" s="28">
        <v>1671000</v>
      </c>
      <c r="G163" s="31"/>
      <c r="H163" s="32"/>
      <c r="I163" s="41">
        <f t="shared" si="10"/>
        <v>1671000</v>
      </c>
    </row>
    <row r="164" spans="1:9" ht="60" customHeight="1">
      <c r="A164" s="21" t="s">
        <v>332</v>
      </c>
      <c r="B164" s="27"/>
      <c r="C164" s="27"/>
      <c r="D164" s="40"/>
      <c r="E164" s="24"/>
      <c r="F164" s="28">
        <v>1184000</v>
      </c>
      <c r="G164" s="31"/>
      <c r="H164" s="32"/>
      <c r="I164" s="41">
        <f t="shared" si="10"/>
        <v>1184000</v>
      </c>
    </row>
    <row r="165" spans="1:9" ht="50.25" customHeight="1">
      <c r="A165" s="21" t="s">
        <v>333</v>
      </c>
      <c r="B165" s="27"/>
      <c r="C165" s="27"/>
      <c r="D165" s="40"/>
      <c r="E165" s="24"/>
      <c r="F165" s="28">
        <v>1467200</v>
      </c>
      <c r="G165" s="31"/>
      <c r="H165" s="32"/>
      <c r="I165" s="41">
        <f t="shared" si="10"/>
        <v>1467200</v>
      </c>
    </row>
    <row r="166" spans="1:9" ht="48" customHeight="1">
      <c r="A166" s="21" t="s">
        <v>334</v>
      </c>
      <c r="B166" s="27"/>
      <c r="C166" s="27"/>
      <c r="D166" s="40"/>
      <c r="E166" s="24"/>
      <c r="F166" s="28">
        <v>1461000</v>
      </c>
      <c r="G166" s="31"/>
      <c r="H166" s="32"/>
      <c r="I166" s="41">
        <f t="shared" si="10"/>
        <v>1461000</v>
      </c>
    </row>
    <row r="167" spans="1:9" ht="50.25" customHeight="1">
      <c r="A167" s="21" t="s">
        <v>335</v>
      </c>
      <c r="B167" s="27"/>
      <c r="C167" s="27"/>
      <c r="D167" s="40"/>
      <c r="E167" s="24"/>
      <c r="F167" s="28">
        <v>1808000</v>
      </c>
      <c r="G167" s="31"/>
      <c r="H167" s="32"/>
      <c r="I167" s="41">
        <f t="shared" si="10"/>
        <v>1808000</v>
      </c>
    </row>
    <row r="168" spans="1:9" ht="21.75" customHeight="1">
      <c r="A168" s="21" t="s">
        <v>336</v>
      </c>
      <c r="B168" s="27"/>
      <c r="C168" s="27"/>
      <c r="D168" s="40"/>
      <c r="E168" s="24"/>
      <c r="F168" s="28">
        <v>1795000</v>
      </c>
      <c r="G168" s="31"/>
      <c r="H168" s="32"/>
      <c r="I168" s="41">
        <f t="shared" si="10"/>
        <v>1795000</v>
      </c>
    </row>
    <row r="169" spans="1:9" ht="51" customHeight="1">
      <c r="A169" s="21" t="s">
        <v>117</v>
      </c>
      <c r="B169" s="27">
        <v>1</v>
      </c>
      <c r="C169" s="27">
        <v>4</v>
      </c>
      <c r="D169" s="29" t="s">
        <v>118</v>
      </c>
      <c r="E169" s="24"/>
      <c r="F169" s="28">
        <f>F170+F171+F172</f>
        <v>9850000</v>
      </c>
      <c r="G169" s="31"/>
      <c r="H169" s="32"/>
      <c r="I169" s="41">
        <f t="shared" si="10"/>
        <v>9850000</v>
      </c>
    </row>
    <row r="170" spans="1:9" ht="41.25" customHeight="1">
      <c r="A170" s="21" t="s">
        <v>337</v>
      </c>
      <c r="B170" s="27"/>
      <c r="C170" s="27"/>
      <c r="D170" s="40"/>
      <c r="E170" s="24"/>
      <c r="F170" s="28">
        <v>3396348</v>
      </c>
      <c r="G170" s="31"/>
      <c r="H170" s="32"/>
      <c r="I170" s="41">
        <f t="shared" si="10"/>
        <v>3396348</v>
      </c>
    </row>
    <row r="171" spans="1:9" ht="36.75" customHeight="1">
      <c r="A171" s="21" t="s">
        <v>338</v>
      </c>
      <c r="B171" s="27"/>
      <c r="C171" s="27"/>
      <c r="D171" s="40"/>
      <c r="E171" s="24"/>
      <c r="F171" s="28">
        <v>2590001</v>
      </c>
      <c r="G171" s="31"/>
      <c r="H171" s="32"/>
      <c r="I171" s="41">
        <f t="shared" si="10"/>
        <v>2590001</v>
      </c>
    </row>
    <row r="172" spans="1:9" ht="39.75" customHeight="1">
      <c r="A172" s="21" t="s">
        <v>339</v>
      </c>
      <c r="B172" s="27"/>
      <c r="C172" s="27"/>
      <c r="D172" s="27"/>
      <c r="E172" s="24"/>
      <c r="F172" s="74">
        <v>3863651</v>
      </c>
      <c r="G172" s="90"/>
      <c r="H172" s="91"/>
      <c r="I172" s="33">
        <f t="shared" si="10"/>
        <v>3863651</v>
      </c>
    </row>
    <row r="173" spans="1:9" ht="46.5" customHeight="1">
      <c r="A173" s="21" t="s">
        <v>340</v>
      </c>
      <c r="B173" s="27">
        <v>1</v>
      </c>
      <c r="C173" s="27">
        <v>1</v>
      </c>
      <c r="D173" s="29" t="s">
        <v>341</v>
      </c>
      <c r="E173" s="24"/>
      <c r="F173" s="28">
        <f>F174</f>
        <v>50000000</v>
      </c>
      <c r="G173" s="31"/>
      <c r="H173" s="32"/>
      <c r="I173" s="41">
        <f t="shared" si="10"/>
        <v>50000000</v>
      </c>
    </row>
    <row r="174" spans="1:9" ht="39.75" customHeight="1">
      <c r="A174" s="21" t="s">
        <v>342</v>
      </c>
      <c r="B174" s="27"/>
      <c r="C174" s="27"/>
      <c r="D174" s="40"/>
      <c r="E174" s="24"/>
      <c r="F174" s="28">
        <v>50000000</v>
      </c>
      <c r="G174" s="31"/>
      <c r="H174" s="32"/>
      <c r="I174" s="41">
        <f t="shared" si="10"/>
        <v>50000000</v>
      </c>
    </row>
    <row r="175" spans="1:9" ht="46.5" customHeight="1">
      <c r="A175" s="21" t="s">
        <v>344</v>
      </c>
      <c r="B175" s="27">
        <v>1</v>
      </c>
      <c r="C175" s="27">
        <v>1</v>
      </c>
      <c r="D175" s="29" t="s">
        <v>341</v>
      </c>
      <c r="E175" s="24"/>
      <c r="F175" s="28">
        <f>F176</f>
        <v>75000000</v>
      </c>
      <c r="G175" s="31"/>
      <c r="H175" s="32"/>
      <c r="I175" s="41">
        <f t="shared" ref="I175:I176" si="11">F175+G175+H175</f>
        <v>75000000</v>
      </c>
    </row>
    <row r="176" spans="1:9" ht="39.75" customHeight="1">
      <c r="A176" s="21" t="s">
        <v>343</v>
      </c>
      <c r="B176" s="27"/>
      <c r="C176" s="27"/>
      <c r="D176" s="27"/>
      <c r="E176" s="24"/>
      <c r="F176" s="74">
        <v>75000000</v>
      </c>
      <c r="G176" s="90"/>
      <c r="H176" s="91"/>
      <c r="I176" s="33">
        <f t="shared" si="11"/>
        <v>75000000</v>
      </c>
    </row>
    <row r="177" spans="1:9" ht="56.25" customHeight="1">
      <c r="A177" s="21" t="s">
        <v>373</v>
      </c>
      <c r="B177" s="27">
        <v>2</v>
      </c>
      <c r="C177" s="27">
        <v>2</v>
      </c>
      <c r="D177" s="23" t="s">
        <v>89</v>
      </c>
      <c r="E177" s="24"/>
      <c r="F177" s="74">
        <v>96400000</v>
      </c>
      <c r="G177" s="90"/>
      <c r="H177" s="91"/>
      <c r="I177" s="33">
        <f t="shared" si="10"/>
        <v>96400000</v>
      </c>
    </row>
    <row r="178" spans="1:9" ht="47.25" customHeight="1">
      <c r="A178" s="21" t="s">
        <v>374</v>
      </c>
      <c r="B178" s="27">
        <v>2</v>
      </c>
      <c r="C178" s="27">
        <v>2</v>
      </c>
      <c r="D178" s="29" t="s">
        <v>89</v>
      </c>
      <c r="E178" s="24"/>
      <c r="F178" s="28">
        <v>9800000</v>
      </c>
      <c r="G178" s="31"/>
      <c r="H178" s="32"/>
      <c r="I178" s="41">
        <f t="shared" si="10"/>
        <v>9800000</v>
      </c>
    </row>
    <row r="179" spans="1:9" ht="60" customHeight="1">
      <c r="A179" s="30" t="s">
        <v>375</v>
      </c>
      <c r="B179" s="27">
        <v>2</v>
      </c>
      <c r="C179" s="27">
        <v>3</v>
      </c>
      <c r="D179" s="29" t="s">
        <v>100</v>
      </c>
      <c r="E179" s="24"/>
      <c r="F179" s="28">
        <f>F180+F181+F182+F183+F184+F185</f>
        <v>286120000</v>
      </c>
      <c r="G179" s="31"/>
      <c r="H179" s="32"/>
      <c r="I179" s="41">
        <f t="shared" si="10"/>
        <v>286120000</v>
      </c>
    </row>
    <row r="180" spans="1:9" ht="47.25" customHeight="1">
      <c r="A180" s="75" t="s">
        <v>376</v>
      </c>
      <c r="B180" s="27"/>
      <c r="C180" s="27"/>
      <c r="D180" s="29"/>
      <c r="E180" s="24"/>
      <c r="F180" s="28">
        <v>60000000</v>
      </c>
      <c r="G180" s="31"/>
      <c r="H180" s="32"/>
      <c r="I180" s="41">
        <f t="shared" si="10"/>
        <v>60000000</v>
      </c>
    </row>
    <row r="181" spans="1:9" ht="42.75" customHeight="1">
      <c r="A181" s="75" t="s">
        <v>377</v>
      </c>
      <c r="B181" s="27"/>
      <c r="C181" s="27"/>
      <c r="D181" s="29"/>
      <c r="E181" s="24"/>
      <c r="F181" s="28">
        <v>3000000</v>
      </c>
      <c r="G181" s="31"/>
      <c r="H181" s="32"/>
      <c r="I181" s="41">
        <f t="shared" si="10"/>
        <v>3000000</v>
      </c>
    </row>
    <row r="182" spans="1:9" ht="42" customHeight="1">
      <c r="A182" s="75" t="s">
        <v>378</v>
      </c>
      <c r="B182" s="27"/>
      <c r="C182" s="27"/>
      <c r="D182" s="29"/>
      <c r="E182" s="24"/>
      <c r="F182" s="28">
        <v>6000000</v>
      </c>
      <c r="G182" s="31"/>
      <c r="H182" s="32"/>
      <c r="I182" s="41">
        <f t="shared" si="10"/>
        <v>6000000</v>
      </c>
    </row>
    <row r="183" spans="1:9" ht="47.25" customHeight="1">
      <c r="A183" s="75" t="s">
        <v>379</v>
      </c>
      <c r="B183" s="27"/>
      <c r="C183" s="27"/>
      <c r="D183" s="29"/>
      <c r="E183" s="24"/>
      <c r="F183" s="28">
        <v>94400000</v>
      </c>
      <c r="G183" s="31"/>
      <c r="H183" s="32"/>
      <c r="I183" s="41">
        <f t="shared" si="10"/>
        <v>94400000</v>
      </c>
    </row>
    <row r="184" spans="1:9" ht="48" customHeight="1">
      <c r="A184" s="75" t="s">
        <v>380</v>
      </c>
      <c r="B184" s="27"/>
      <c r="C184" s="27"/>
      <c r="D184" s="29"/>
      <c r="E184" s="24"/>
      <c r="F184" s="28">
        <v>28320000</v>
      </c>
      <c r="G184" s="31"/>
      <c r="H184" s="32"/>
      <c r="I184" s="41">
        <f t="shared" si="10"/>
        <v>28320000</v>
      </c>
    </row>
    <row r="185" spans="1:9" ht="42.75" customHeight="1">
      <c r="A185" s="75" t="s">
        <v>381</v>
      </c>
      <c r="B185" s="27"/>
      <c r="C185" s="27"/>
      <c r="D185" s="29"/>
      <c r="E185" s="24"/>
      <c r="F185" s="28">
        <v>94400000</v>
      </c>
      <c r="G185" s="31"/>
      <c r="H185" s="32"/>
      <c r="I185" s="41">
        <f t="shared" si="10"/>
        <v>94400000</v>
      </c>
    </row>
    <row r="186" spans="1:9" ht="63.75" customHeight="1">
      <c r="A186" s="30" t="s">
        <v>382</v>
      </c>
      <c r="B186" s="27">
        <v>2</v>
      </c>
      <c r="C186" s="27">
        <v>3</v>
      </c>
      <c r="D186" s="29" t="s">
        <v>100</v>
      </c>
      <c r="E186" s="24"/>
      <c r="F186" s="28">
        <v>16000000</v>
      </c>
      <c r="G186" s="31">
        <v>64000000</v>
      </c>
      <c r="H186" s="32"/>
      <c r="I186" s="41">
        <f t="shared" si="10"/>
        <v>80000000</v>
      </c>
    </row>
    <row r="187" spans="1:9" ht="66" customHeight="1">
      <c r="A187" s="30" t="s">
        <v>383</v>
      </c>
      <c r="B187" s="27">
        <v>2</v>
      </c>
      <c r="C187" s="27">
        <v>3</v>
      </c>
      <c r="D187" s="29" t="s">
        <v>100</v>
      </c>
      <c r="E187" s="24"/>
      <c r="F187" s="28">
        <v>44000000</v>
      </c>
      <c r="G187" s="31">
        <v>8000000</v>
      </c>
      <c r="H187" s="32">
        <v>88000000</v>
      </c>
      <c r="I187" s="41">
        <f t="shared" si="10"/>
        <v>140000000</v>
      </c>
    </row>
    <row r="188" spans="1:9" ht="62.25" customHeight="1">
      <c r="A188" s="30" t="s">
        <v>384</v>
      </c>
      <c r="B188" s="27">
        <v>2</v>
      </c>
      <c r="C188" s="27">
        <v>3</v>
      </c>
      <c r="D188" s="23" t="s">
        <v>100</v>
      </c>
      <c r="E188" s="24"/>
      <c r="F188" s="74">
        <v>9600000</v>
      </c>
      <c r="G188" s="90">
        <v>38470000</v>
      </c>
      <c r="H188" s="91"/>
      <c r="I188" s="33">
        <f t="shared" si="10"/>
        <v>48070000</v>
      </c>
    </row>
    <row r="189" spans="1:9" ht="99.75" customHeight="1">
      <c r="A189" s="30" t="s">
        <v>385</v>
      </c>
      <c r="B189" s="27">
        <v>2</v>
      </c>
      <c r="C189" s="27" t="s">
        <v>98</v>
      </c>
      <c r="D189" s="23" t="s">
        <v>158</v>
      </c>
      <c r="E189" s="24"/>
      <c r="F189" s="74">
        <v>33500000</v>
      </c>
      <c r="G189" s="90"/>
      <c r="H189" s="91"/>
      <c r="I189" s="33">
        <f t="shared" si="10"/>
        <v>33500000</v>
      </c>
    </row>
    <row r="190" spans="1:9" ht="87.75" customHeight="1">
      <c r="A190" s="30" t="s">
        <v>386</v>
      </c>
      <c r="B190" s="27">
        <v>2</v>
      </c>
      <c r="C190" s="27" t="s">
        <v>98</v>
      </c>
      <c r="D190" s="23" t="s">
        <v>158</v>
      </c>
      <c r="E190" s="24"/>
      <c r="F190" s="74">
        <v>149490000</v>
      </c>
      <c r="G190" s="90"/>
      <c r="H190" s="91"/>
      <c r="I190" s="33">
        <f t="shared" si="10"/>
        <v>149490000</v>
      </c>
    </row>
    <row r="191" spans="1:9" ht="101.25" customHeight="1">
      <c r="A191" s="30" t="s">
        <v>387</v>
      </c>
      <c r="B191" s="27">
        <v>2</v>
      </c>
      <c r="C191" s="27" t="s">
        <v>98</v>
      </c>
      <c r="D191" s="29" t="s">
        <v>158</v>
      </c>
      <c r="E191" s="24"/>
      <c r="F191" s="28">
        <v>28000000</v>
      </c>
      <c r="G191" s="31"/>
      <c r="H191" s="32"/>
      <c r="I191" s="41">
        <f t="shared" si="10"/>
        <v>28000000</v>
      </c>
    </row>
    <row r="192" spans="1:9" ht="98.25" customHeight="1">
      <c r="A192" s="30" t="s">
        <v>388</v>
      </c>
      <c r="B192" s="27">
        <v>2</v>
      </c>
      <c r="C192" s="27" t="s">
        <v>98</v>
      </c>
      <c r="D192" s="29" t="s">
        <v>158</v>
      </c>
      <c r="E192" s="24"/>
      <c r="F192" s="28"/>
      <c r="G192" s="31">
        <v>26000000</v>
      </c>
      <c r="H192" s="32"/>
      <c r="I192" s="41">
        <f t="shared" si="10"/>
        <v>26000000</v>
      </c>
    </row>
    <row r="193" spans="1:9" ht="84.75" customHeight="1">
      <c r="A193" s="30" t="s">
        <v>389</v>
      </c>
      <c r="B193" s="27">
        <v>2</v>
      </c>
      <c r="C193" s="27" t="s">
        <v>98</v>
      </c>
      <c r="D193" s="29" t="s">
        <v>158</v>
      </c>
      <c r="E193" s="24"/>
      <c r="F193" s="28"/>
      <c r="G193" s="31"/>
      <c r="H193" s="32">
        <v>44000000</v>
      </c>
      <c r="I193" s="41">
        <f t="shared" si="10"/>
        <v>44000000</v>
      </c>
    </row>
    <row r="194" spans="1:9" ht="83.25" customHeight="1">
      <c r="A194" s="30" t="s">
        <v>390</v>
      </c>
      <c r="B194" s="27">
        <v>2</v>
      </c>
      <c r="C194" s="27" t="s">
        <v>98</v>
      </c>
      <c r="D194" s="29" t="s">
        <v>158</v>
      </c>
      <c r="E194" s="24"/>
      <c r="F194" s="28"/>
      <c r="G194" s="31">
        <v>8400000</v>
      </c>
      <c r="H194" s="32"/>
      <c r="I194" s="41">
        <f t="shared" si="10"/>
        <v>8400000</v>
      </c>
    </row>
    <row r="195" spans="1:9" ht="75.75" customHeight="1">
      <c r="A195" s="30" t="s">
        <v>391</v>
      </c>
      <c r="B195" s="27">
        <v>2</v>
      </c>
      <c r="C195" s="27" t="s">
        <v>98</v>
      </c>
      <c r="D195" s="29" t="s">
        <v>158</v>
      </c>
      <c r="E195" s="24"/>
      <c r="F195" s="28">
        <v>7300000</v>
      </c>
      <c r="G195" s="31"/>
      <c r="H195" s="32"/>
      <c r="I195" s="41">
        <f t="shared" si="10"/>
        <v>7300000</v>
      </c>
    </row>
    <row r="196" spans="1:9" ht="78.75" customHeight="1">
      <c r="A196" s="30" t="s">
        <v>392</v>
      </c>
      <c r="B196" s="27">
        <v>2</v>
      </c>
      <c r="C196" s="27" t="s">
        <v>98</v>
      </c>
      <c r="D196" s="29" t="s">
        <v>158</v>
      </c>
      <c r="E196" s="24"/>
      <c r="F196" s="28">
        <v>8000000</v>
      </c>
      <c r="G196" s="31"/>
      <c r="H196" s="32"/>
      <c r="I196" s="41">
        <f t="shared" si="10"/>
        <v>8000000</v>
      </c>
    </row>
    <row r="197" spans="1:9" ht="80.25" customHeight="1">
      <c r="A197" s="30" t="s">
        <v>393</v>
      </c>
      <c r="B197" s="27">
        <v>2</v>
      </c>
      <c r="C197" s="27">
        <v>1</v>
      </c>
      <c r="D197" s="23" t="s">
        <v>158</v>
      </c>
      <c r="E197" s="24"/>
      <c r="F197" s="74"/>
      <c r="G197" s="90">
        <v>9800000</v>
      </c>
      <c r="H197" s="91"/>
      <c r="I197" s="33">
        <f t="shared" si="10"/>
        <v>9800000</v>
      </c>
    </row>
    <row r="198" spans="1:9" ht="82.5" customHeight="1">
      <c r="A198" s="30" t="s">
        <v>394</v>
      </c>
      <c r="B198" s="27">
        <v>2</v>
      </c>
      <c r="C198" s="27" t="s">
        <v>98</v>
      </c>
      <c r="D198" s="23" t="s">
        <v>158</v>
      </c>
      <c r="E198" s="24"/>
      <c r="F198" s="74"/>
      <c r="G198" s="74">
        <v>22000000</v>
      </c>
      <c r="H198" s="91"/>
      <c r="I198" s="33">
        <f t="shared" si="10"/>
        <v>22000000</v>
      </c>
    </row>
    <row r="199" spans="1:9" ht="81.75" customHeight="1">
      <c r="A199" s="30" t="s">
        <v>395</v>
      </c>
      <c r="B199" s="27">
        <v>2</v>
      </c>
      <c r="C199" s="27" t="s">
        <v>98</v>
      </c>
      <c r="D199" s="23" t="s">
        <v>158</v>
      </c>
      <c r="E199" s="24"/>
      <c r="F199" s="74"/>
      <c r="G199" s="90"/>
      <c r="H199" s="91">
        <v>15400000</v>
      </c>
      <c r="I199" s="33">
        <f t="shared" si="10"/>
        <v>15400000</v>
      </c>
    </row>
    <row r="200" spans="1:9" ht="102" customHeight="1">
      <c r="A200" s="30" t="s">
        <v>396</v>
      </c>
      <c r="B200" s="27">
        <v>2</v>
      </c>
      <c r="C200" s="27" t="s">
        <v>98</v>
      </c>
      <c r="D200" s="29" t="s">
        <v>158</v>
      </c>
      <c r="E200" s="24"/>
      <c r="F200" s="28"/>
      <c r="G200" s="31"/>
      <c r="H200" s="32">
        <v>55000000</v>
      </c>
      <c r="I200" s="41">
        <f t="shared" si="10"/>
        <v>55000000</v>
      </c>
    </row>
    <row r="201" spans="1:9" ht="99" customHeight="1">
      <c r="A201" s="30" t="s">
        <v>397</v>
      </c>
      <c r="B201" s="27">
        <v>2</v>
      </c>
      <c r="C201" s="27" t="s">
        <v>98</v>
      </c>
      <c r="D201" s="29" t="s">
        <v>158</v>
      </c>
      <c r="E201" s="24"/>
      <c r="F201" s="28"/>
      <c r="G201" s="31"/>
      <c r="H201" s="32">
        <v>64000000</v>
      </c>
      <c r="I201" s="41">
        <f t="shared" si="10"/>
        <v>64000000</v>
      </c>
    </row>
    <row r="202" spans="1:9" ht="98.25" customHeight="1">
      <c r="A202" s="30" t="s">
        <v>398</v>
      </c>
      <c r="B202" s="27">
        <v>2</v>
      </c>
      <c r="C202" s="27" t="s">
        <v>98</v>
      </c>
      <c r="D202" s="29" t="s">
        <v>158</v>
      </c>
      <c r="E202" s="24"/>
      <c r="F202" s="28"/>
      <c r="G202" s="31">
        <v>24000000</v>
      </c>
      <c r="H202" s="32"/>
      <c r="I202" s="41">
        <f t="shared" si="10"/>
        <v>24000000</v>
      </c>
    </row>
    <row r="203" spans="1:9" ht="99.75" customHeight="1">
      <c r="A203" s="30" t="s">
        <v>399</v>
      </c>
      <c r="B203" s="27">
        <v>2</v>
      </c>
      <c r="C203" s="27" t="s">
        <v>98</v>
      </c>
      <c r="D203" s="29" t="s">
        <v>158</v>
      </c>
      <c r="E203" s="24"/>
      <c r="F203" s="28"/>
      <c r="G203" s="31"/>
      <c r="H203" s="32">
        <v>30000000</v>
      </c>
      <c r="I203" s="41">
        <f t="shared" si="10"/>
        <v>30000000</v>
      </c>
    </row>
    <row r="204" spans="1:9" ht="81" customHeight="1">
      <c r="A204" s="30" t="s">
        <v>400</v>
      </c>
      <c r="B204" s="27">
        <v>2</v>
      </c>
      <c r="C204" s="27" t="s">
        <v>98</v>
      </c>
      <c r="D204" s="29" t="s">
        <v>158</v>
      </c>
      <c r="E204" s="24"/>
      <c r="F204" s="28"/>
      <c r="G204" s="31">
        <v>30000000</v>
      </c>
      <c r="H204" s="32"/>
      <c r="I204" s="41">
        <f t="shared" si="10"/>
        <v>30000000</v>
      </c>
    </row>
    <row r="205" spans="1:9" ht="83.25" customHeight="1">
      <c r="A205" s="75" t="s">
        <v>401</v>
      </c>
      <c r="B205" s="27">
        <v>2</v>
      </c>
      <c r="C205" s="27" t="s">
        <v>98</v>
      </c>
      <c r="D205" s="23" t="s">
        <v>158</v>
      </c>
      <c r="E205" s="24"/>
      <c r="F205" s="74"/>
      <c r="G205" s="90"/>
      <c r="H205" s="91">
        <v>30000000</v>
      </c>
      <c r="I205" s="33">
        <f t="shared" si="10"/>
        <v>30000000</v>
      </c>
    </row>
    <row r="206" spans="1:9" ht="80.25" customHeight="1">
      <c r="A206" s="75" t="s">
        <v>402</v>
      </c>
      <c r="B206" s="27">
        <v>2</v>
      </c>
      <c r="C206" s="27" t="s">
        <v>98</v>
      </c>
      <c r="D206" s="23" t="s">
        <v>158</v>
      </c>
      <c r="E206" s="24"/>
      <c r="F206" s="74"/>
      <c r="G206" s="90">
        <v>36700000</v>
      </c>
      <c r="H206" s="91"/>
      <c r="I206" s="33">
        <f t="shared" si="10"/>
        <v>36700000</v>
      </c>
    </row>
    <row r="207" spans="1:9" ht="103.5" customHeight="1">
      <c r="A207" s="75" t="s">
        <v>403</v>
      </c>
      <c r="B207" s="27">
        <v>2</v>
      </c>
      <c r="C207" s="27" t="s">
        <v>98</v>
      </c>
      <c r="D207" s="23" t="s">
        <v>158</v>
      </c>
      <c r="E207" s="24"/>
      <c r="F207" s="74"/>
      <c r="G207" s="90"/>
      <c r="H207" s="91">
        <v>30000000</v>
      </c>
      <c r="I207" s="33">
        <f t="shared" si="10"/>
        <v>30000000</v>
      </c>
    </row>
    <row r="208" spans="1:9" ht="103.5" customHeight="1">
      <c r="A208" s="75" t="s">
        <v>404</v>
      </c>
      <c r="B208" s="27">
        <v>2</v>
      </c>
      <c r="C208" s="27" t="s">
        <v>98</v>
      </c>
      <c r="D208" s="29" t="s">
        <v>158</v>
      </c>
      <c r="E208" s="24"/>
      <c r="F208" s="28"/>
      <c r="G208" s="31"/>
      <c r="H208" s="32">
        <v>30000000</v>
      </c>
      <c r="I208" s="41">
        <f t="shared" si="10"/>
        <v>30000000</v>
      </c>
    </row>
    <row r="209" spans="1:9" ht="77.25" customHeight="1">
      <c r="A209" s="75" t="s">
        <v>405</v>
      </c>
      <c r="B209" s="27">
        <v>2</v>
      </c>
      <c r="C209" s="27" t="s">
        <v>98</v>
      </c>
      <c r="D209" s="29" t="s">
        <v>158</v>
      </c>
      <c r="E209" s="24"/>
      <c r="F209" s="28"/>
      <c r="G209" s="31">
        <v>6000000</v>
      </c>
      <c r="H209" s="32"/>
      <c r="I209" s="41">
        <f t="shared" si="10"/>
        <v>6000000</v>
      </c>
    </row>
    <row r="210" spans="1:9" ht="82.5" customHeight="1">
      <c r="A210" s="75" t="s">
        <v>406</v>
      </c>
      <c r="B210" s="27">
        <v>2</v>
      </c>
      <c r="C210" s="27" t="s">
        <v>98</v>
      </c>
      <c r="D210" s="29" t="s">
        <v>158</v>
      </c>
      <c r="E210" s="24"/>
      <c r="F210" s="28"/>
      <c r="G210" s="31"/>
      <c r="H210" s="32">
        <v>6000000</v>
      </c>
      <c r="I210" s="41">
        <f t="shared" si="10"/>
        <v>6000000</v>
      </c>
    </row>
    <row r="211" spans="1:9" ht="99.75" customHeight="1">
      <c r="A211" s="75" t="s">
        <v>407</v>
      </c>
      <c r="B211" s="27">
        <v>2</v>
      </c>
      <c r="C211" s="27" t="s">
        <v>98</v>
      </c>
      <c r="D211" s="29" t="s">
        <v>158</v>
      </c>
      <c r="E211" s="24"/>
      <c r="F211" s="28"/>
      <c r="G211" s="31">
        <v>58000000</v>
      </c>
      <c r="H211" s="32"/>
      <c r="I211" s="41">
        <f t="shared" si="10"/>
        <v>58000000</v>
      </c>
    </row>
    <row r="212" spans="1:9" ht="84.75" customHeight="1">
      <c r="A212" s="75" t="s">
        <v>408</v>
      </c>
      <c r="B212" s="27">
        <v>2</v>
      </c>
      <c r="C212" s="27" t="s">
        <v>98</v>
      </c>
      <c r="D212" s="29" t="s">
        <v>158</v>
      </c>
      <c r="E212" s="24"/>
      <c r="F212" s="28"/>
      <c r="G212" s="31">
        <v>5000000</v>
      </c>
      <c r="H212" s="32"/>
      <c r="I212" s="41">
        <f t="shared" si="10"/>
        <v>5000000</v>
      </c>
    </row>
    <row r="213" spans="1:9" ht="83.25" customHeight="1">
      <c r="A213" s="75" t="s">
        <v>409</v>
      </c>
      <c r="B213" s="27">
        <v>2</v>
      </c>
      <c r="C213" s="27" t="s">
        <v>98</v>
      </c>
      <c r="D213" s="29" t="s">
        <v>158</v>
      </c>
      <c r="E213" s="24"/>
      <c r="F213" s="28">
        <v>265000000</v>
      </c>
      <c r="G213" s="85">
        <v>280000000</v>
      </c>
      <c r="H213" s="86">
        <v>300000000</v>
      </c>
      <c r="I213" s="41">
        <f t="shared" si="10"/>
        <v>845000000</v>
      </c>
    </row>
    <row r="214" spans="1:9" ht="85.5" customHeight="1">
      <c r="A214" s="75" t="s">
        <v>892</v>
      </c>
      <c r="B214" s="27">
        <v>2</v>
      </c>
      <c r="C214" s="27" t="s">
        <v>98</v>
      </c>
      <c r="D214" s="23" t="s">
        <v>158</v>
      </c>
      <c r="E214" s="24"/>
      <c r="F214" s="74"/>
      <c r="G214" s="90">
        <v>20000000</v>
      </c>
      <c r="H214" s="91"/>
      <c r="I214" s="33">
        <f t="shared" si="10"/>
        <v>20000000</v>
      </c>
    </row>
    <row r="215" spans="1:9" ht="80.25" customHeight="1">
      <c r="A215" s="75" t="s">
        <v>410</v>
      </c>
      <c r="B215" s="27">
        <v>2</v>
      </c>
      <c r="C215" s="27" t="s">
        <v>98</v>
      </c>
      <c r="D215" s="23" t="s">
        <v>158</v>
      </c>
      <c r="E215" s="24"/>
      <c r="F215" s="74"/>
      <c r="G215" s="90">
        <v>36000000</v>
      </c>
      <c r="H215" s="91"/>
      <c r="I215" s="33">
        <f t="shared" si="10"/>
        <v>36000000</v>
      </c>
    </row>
    <row r="216" spans="1:9" ht="85.5" customHeight="1">
      <c r="A216" s="75" t="s">
        <v>411</v>
      </c>
      <c r="B216" s="27">
        <v>2</v>
      </c>
      <c r="C216" s="27" t="s">
        <v>98</v>
      </c>
      <c r="D216" s="23" t="s">
        <v>158</v>
      </c>
      <c r="E216" s="24"/>
      <c r="F216" s="74"/>
      <c r="G216" s="90">
        <v>15000000</v>
      </c>
      <c r="H216" s="91"/>
      <c r="I216" s="33">
        <f t="shared" si="10"/>
        <v>15000000</v>
      </c>
    </row>
    <row r="217" spans="1:9" ht="78" customHeight="1">
      <c r="A217" s="75" t="s">
        <v>412</v>
      </c>
      <c r="B217" s="27">
        <v>2</v>
      </c>
      <c r="C217" s="27" t="s">
        <v>98</v>
      </c>
      <c r="D217" s="29" t="s">
        <v>158</v>
      </c>
      <c r="E217" s="24"/>
      <c r="F217" s="28"/>
      <c r="G217" s="31">
        <v>22500000</v>
      </c>
      <c r="H217" s="32">
        <v>28500000</v>
      </c>
      <c r="I217" s="41">
        <f t="shared" si="10"/>
        <v>51000000</v>
      </c>
    </row>
    <row r="218" spans="1:9" ht="102.75" customHeight="1">
      <c r="A218" s="75" t="s">
        <v>413</v>
      </c>
      <c r="B218" s="27">
        <v>2</v>
      </c>
      <c r="C218" s="27" t="s">
        <v>98</v>
      </c>
      <c r="D218" s="29" t="s">
        <v>158</v>
      </c>
      <c r="E218" s="24"/>
      <c r="F218" s="28"/>
      <c r="G218" s="31">
        <v>44000000</v>
      </c>
      <c r="H218" s="32">
        <v>48000000</v>
      </c>
      <c r="I218" s="41">
        <f t="shared" si="10"/>
        <v>92000000</v>
      </c>
    </row>
    <row r="219" spans="1:9" ht="108" customHeight="1">
      <c r="A219" s="75" t="s">
        <v>891</v>
      </c>
      <c r="B219" s="27">
        <v>2</v>
      </c>
      <c r="C219" s="27" t="s">
        <v>98</v>
      </c>
      <c r="D219" s="29" t="s">
        <v>158</v>
      </c>
      <c r="E219" s="24"/>
      <c r="F219" s="28"/>
      <c r="G219" s="31">
        <v>24000000</v>
      </c>
      <c r="H219" s="32">
        <v>35000000</v>
      </c>
      <c r="I219" s="41">
        <f t="shared" si="10"/>
        <v>59000000</v>
      </c>
    </row>
    <row r="220" spans="1:9" ht="98.25" customHeight="1">
      <c r="A220" s="75" t="s">
        <v>414</v>
      </c>
      <c r="B220" s="27">
        <v>2</v>
      </c>
      <c r="C220" s="27" t="s">
        <v>98</v>
      </c>
      <c r="D220" s="29" t="s">
        <v>158</v>
      </c>
      <c r="E220" s="24"/>
      <c r="F220" s="28"/>
      <c r="G220" s="31">
        <v>22500000</v>
      </c>
      <c r="H220" s="32">
        <v>28500000</v>
      </c>
      <c r="I220" s="41">
        <f t="shared" si="10"/>
        <v>51000000</v>
      </c>
    </row>
    <row r="221" spans="1:9" ht="118.5" customHeight="1">
      <c r="A221" s="75" t="s">
        <v>415</v>
      </c>
      <c r="B221" s="27">
        <v>2</v>
      </c>
      <c r="C221" s="27" t="s">
        <v>98</v>
      </c>
      <c r="D221" s="23" t="s">
        <v>158</v>
      </c>
      <c r="E221" s="24"/>
      <c r="F221" s="74">
        <v>31000000</v>
      </c>
      <c r="G221" s="90">
        <v>33000000</v>
      </c>
      <c r="H221" s="91">
        <v>36000000</v>
      </c>
      <c r="I221" s="33">
        <f t="shared" si="10"/>
        <v>100000000</v>
      </c>
    </row>
    <row r="222" spans="1:9" ht="138.75" customHeight="1">
      <c r="A222" s="75" t="s">
        <v>416</v>
      </c>
      <c r="B222" s="27">
        <v>2</v>
      </c>
      <c r="C222" s="27" t="s">
        <v>98</v>
      </c>
      <c r="D222" s="23" t="s">
        <v>158</v>
      </c>
      <c r="E222" s="24"/>
      <c r="F222" s="74">
        <v>31000000</v>
      </c>
      <c r="G222" s="90">
        <v>33000000</v>
      </c>
      <c r="H222" s="91">
        <v>36000000</v>
      </c>
      <c r="I222" s="33">
        <f t="shared" ref="I222:I285" si="12">F222+G222+H222</f>
        <v>100000000</v>
      </c>
    </row>
    <row r="223" spans="1:9" ht="117.75" customHeight="1">
      <c r="A223" s="75" t="s">
        <v>417</v>
      </c>
      <c r="B223" s="27">
        <v>2</v>
      </c>
      <c r="C223" s="27" t="s">
        <v>98</v>
      </c>
      <c r="D223" s="23" t="s">
        <v>158</v>
      </c>
      <c r="E223" s="24"/>
      <c r="F223" s="74">
        <v>31000000</v>
      </c>
      <c r="G223" s="90">
        <v>33000000</v>
      </c>
      <c r="H223" s="91">
        <v>36000000</v>
      </c>
      <c r="I223" s="33">
        <f t="shared" si="12"/>
        <v>100000000</v>
      </c>
    </row>
    <row r="224" spans="1:9" ht="81.75" customHeight="1">
      <c r="A224" s="75" t="s">
        <v>418</v>
      </c>
      <c r="B224" s="27">
        <v>2</v>
      </c>
      <c r="C224" s="27" t="s">
        <v>98</v>
      </c>
      <c r="D224" s="29" t="s">
        <v>158</v>
      </c>
      <c r="E224" s="24"/>
      <c r="F224" s="28">
        <v>5500000</v>
      </c>
      <c r="G224" s="31"/>
      <c r="H224" s="32"/>
      <c r="I224" s="41">
        <f t="shared" si="12"/>
        <v>5500000</v>
      </c>
    </row>
    <row r="225" spans="1:9" ht="83.25" customHeight="1">
      <c r="A225" s="75" t="s">
        <v>419</v>
      </c>
      <c r="B225" s="27">
        <v>2</v>
      </c>
      <c r="C225" s="27" t="s">
        <v>98</v>
      </c>
      <c r="D225" s="29" t="s">
        <v>158</v>
      </c>
      <c r="E225" s="24"/>
      <c r="F225" s="28">
        <v>6000000</v>
      </c>
      <c r="G225" s="31"/>
      <c r="H225" s="32"/>
      <c r="I225" s="41">
        <f t="shared" si="12"/>
        <v>6000000</v>
      </c>
    </row>
    <row r="226" spans="1:9" ht="79.5" customHeight="1">
      <c r="A226" s="75" t="s">
        <v>420</v>
      </c>
      <c r="B226" s="27">
        <v>2</v>
      </c>
      <c r="C226" s="27" t="s">
        <v>98</v>
      </c>
      <c r="D226" s="29" t="s">
        <v>158</v>
      </c>
      <c r="E226" s="24"/>
      <c r="F226" s="28">
        <v>750000</v>
      </c>
      <c r="G226" s="31"/>
      <c r="H226" s="32"/>
      <c r="I226" s="41">
        <f t="shared" si="12"/>
        <v>750000</v>
      </c>
    </row>
    <row r="227" spans="1:9" ht="93" customHeight="1">
      <c r="A227" s="75" t="s">
        <v>890</v>
      </c>
      <c r="B227" s="27">
        <v>2</v>
      </c>
      <c r="C227" s="27" t="s">
        <v>98</v>
      </c>
      <c r="D227" s="29" t="s">
        <v>158</v>
      </c>
      <c r="E227" s="24"/>
      <c r="F227" s="87">
        <v>3800000</v>
      </c>
      <c r="G227" s="87">
        <v>1100000</v>
      </c>
      <c r="H227" s="87">
        <v>900000</v>
      </c>
      <c r="I227" s="41">
        <f t="shared" si="12"/>
        <v>5800000</v>
      </c>
    </row>
    <row r="228" spans="1:9" ht="78.75" customHeight="1">
      <c r="A228" s="75" t="s">
        <v>421</v>
      </c>
      <c r="B228" s="27">
        <v>2</v>
      </c>
      <c r="C228" s="27" t="s">
        <v>98</v>
      </c>
      <c r="D228" s="29" t="s">
        <v>158</v>
      </c>
      <c r="E228" s="24"/>
      <c r="F228" s="28">
        <v>1650000</v>
      </c>
      <c r="G228" s="31"/>
      <c r="H228" s="32"/>
      <c r="I228" s="41">
        <f t="shared" si="12"/>
        <v>1650000</v>
      </c>
    </row>
    <row r="229" spans="1:9" ht="90" customHeight="1">
      <c r="A229" s="75" t="s">
        <v>889</v>
      </c>
      <c r="B229" s="27">
        <v>2</v>
      </c>
      <c r="C229" s="27" t="s">
        <v>98</v>
      </c>
      <c r="D229" s="23" t="s">
        <v>158</v>
      </c>
      <c r="E229" s="24"/>
      <c r="F229" s="74">
        <v>1200000</v>
      </c>
      <c r="G229" s="90"/>
      <c r="H229" s="91"/>
      <c r="I229" s="33">
        <f t="shared" si="12"/>
        <v>1200000</v>
      </c>
    </row>
    <row r="230" spans="1:9" ht="77.25" customHeight="1">
      <c r="A230" s="75" t="s">
        <v>422</v>
      </c>
      <c r="B230" s="27">
        <v>2</v>
      </c>
      <c r="C230" s="27" t="s">
        <v>98</v>
      </c>
      <c r="D230" s="29" t="s">
        <v>158</v>
      </c>
      <c r="E230" s="24"/>
      <c r="F230" s="28">
        <v>5500000</v>
      </c>
      <c r="G230" s="31">
        <v>5000000</v>
      </c>
      <c r="H230" s="32">
        <v>3000000</v>
      </c>
      <c r="I230" s="41">
        <f t="shared" si="12"/>
        <v>13500000</v>
      </c>
    </row>
    <row r="231" spans="1:9" ht="83.25" customHeight="1">
      <c r="A231" s="75" t="s">
        <v>423</v>
      </c>
      <c r="B231" s="27">
        <v>2</v>
      </c>
      <c r="C231" s="27" t="s">
        <v>98</v>
      </c>
      <c r="D231" s="23" t="s">
        <v>158</v>
      </c>
      <c r="E231" s="24"/>
      <c r="F231" s="74">
        <v>2000000</v>
      </c>
      <c r="G231" s="90"/>
      <c r="H231" s="91"/>
      <c r="I231" s="33">
        <f t="shared" si="12"/>
        <v>2000000</v>
      </c>
    </row>
    <row r="232" spans="1:9" ht="83.25" customHeight="1">
      <c r="A232" s="75" t="s">
        <v>424</v>
      </c>
      <c r="B232" s="27">
        <v>2</v>
      </c>
      <c r="C232" s="27" t="s">
        <v>98</v>
      </c>
      <c r="D232" s="23" t="s">
        <v>158</v>
      </c>
      <c r="E232" s="24"/>
      <c r="F232" s="120">
        <v>265000000</v>
      </c>
      <c r="G232" s="120">
        <v>280000000</v>
      </c>
      <c r="H232" s="120">
        <v>300000000</v>
      </c>
      <c r="I232" s="33">
        <f t="shared" si="12"/>
        <v>845000000</v>
      </c>
    </row>
    <row r="233" spans="1:9" ht="84" customHeight="1">
      <c r="A233" s="75" t="s">
        <v>888</v>
      </c>
      <c r="B233" s="27">
        <v>2</v>
      </c>
      <c r="C233" s="27" t="s">
        <v>98</v>
      </c>
      <c r="D233" s="29" t="s">
        <v>158</v>
      </c>
      <c r="E233" s="24"/>
      <c r="F233" s="87">
        <v>20000000</v>
      </c>
      <c r="G233" s="87"/>
      <c r="H233" s="87"/>
      <c r="I233" s="41">
        <f t="shared" si="12"/>
        <v>20000000</v>
      </c>
    </row>
    <row r="234" spans="1:9" ht="80.25" customHeight="1">
      <c r="A234" s="75" t="s">
        <v>887</v>
      </c>
      <c r="B234" s="27">
        <v>2</v>
      </c>
      <c r="C234" s="27" t="s">
        <v>98</v>
      </c>
      <c r="D234" s="29" t="s">
        <v>158</v>
      </c>
      <c r="E234" s="24"/>
      <c r="F234" s="87">
        <v>25000000</v>
      </c>
      <c r="G234" s="87"/>
      <c r="H234" s="87"/>
      <c r="I234" s="41">
        <f t="shared" si="12"/>
        <v>25000000</v>
      </c>
    </row>
    <row r="235" spans="1:9" ht="83.25" customHeight="1">
      <c r="A235" s="75" t="s">
        <v>425</v>
      </c>
      <c r="B235" s="27">
        <v>2</v>
      </c>
      <c r="C235" s="27" t="s">
        <v>98</v>
      </c>
      <c r="D235" s="29" t="s">
        <v>158</v>
      </c>
      <c r="E235" s="24"/>
      <c r="F235" s="87"/>
      <c r="G235" s="87">
        <v>30000000</v>
      </c>
      <c r="H235" s="87"/>
      <c r="I235" s="41">
        <f t="shared" si="12"/>
        <v>30000000</v>
      </c>
    </row>
    <row r="236" spans="1:9" ht="81.75" customHeight="1">
      <c r="A236" s="75" t="s">
        <v>426</v>
      </c>
      <c r="B236" s="27">
        <v>2</v>
      </c>
      <c r="C236" s="27" t="s">
        <v>98</v>
      </c>
      <c r="D236" s="29" t="s">
        <v>158</v>
      </c>
      <c r="E236" s="24"/>
      <c r="F236" s="28"/>
      <c r="G236" s="31"/>
      <c r="H236" s="32">
        <v>30000000</v>
      </c>
      <c r="I236" s="41">
        <f t="shared" si="12"/>
        <v>30000000</v>
      </c>
    </row>
    <row r="237" spans="1:9" ht="82.5" customHeight="1">
      <c r="A237" s="75" t="s">
        <v>427</v>
      </c>
      <c r="B237" s="27">
        <v>2</v>
      </c>
      <c r="C237" s="27" t="s">
        <v>98</v>
      </c>
      <c r="D237" s="29" t="s">
        <v>158</v>
      </c>
      <c r="E237" s="24"/>
      <c r="F237" s="28">
        <v>36000000</v>
      </c>
      <c r="G237" s="31"/>
      <c r="H237" s="32"/>
      <c r="I237" s="41">
        <f t="shared" si="12"/>
        <v>36000000</v>
      </c>
    </row>
    <row r="238" spans="1:9" ht="78.75" customHeight="1">
      <c r="A238" s="75" t="s">
        <v>428</v>
      </c>
      <c r="B238" s="27">
        <v>2</v>
      </c>
      <c r="C238" s="27" t="s">
        <v>98</v>
      </c>
      <c r="D238" s="23" t="s">
        <v>158</v>
      </c>
      <c r="E238" s="24"/>
      <c r="F238" s="74">
        <v>15000000</v>
      </c>
      <c r="G238" s="90"/>
      <c r="H238" s="91"/>
      <c r="I238" s="33">
        <f t="shared" si="12"/>
        <v>15000000</v>
      </c>
    </row>
    <row r="239" spans="1:9" ht="80.25" customHeight="1">
      <c r="A239" s="75" t="s">
        <v>429</v>
      </c>
      <c r="B239" s="27">
        <v>2</v>
      </c>
      <c r="C239" s="27" t="s">
        <v>98</v>
      </c>
      <c r="D239" s="29" t="s">
        <v>158</v>
      </c>
      <c r="E239" s="24"/>
      <c r="F239" s="28"/>
      <c r="G239" s="31">
        <v>22500000</v>
      </c>
      <c r="H239" s="32">
        <v>28500000</v>
      </c>
      <c r="I239" s="41">
        <f t="shared" si="12"/>
        <v>51000000</v>
      </c>
    </row>
    <row r="240" spans="1:9" ht="97.5" customHeight="1">
      <c r="A240" s="75" t="s">
        <v>430</v>
      </c>
      <c r="B240" s="27">
        <v>2</v>
      </c>
      <c r="C240" s="27" t="s">
        <v>98</v>
      </c>
      <c r="D240" s="23" t="s">
        <v>158</v>
      </c>
      <c r="E240" s="24"/>
      <c r="F240" s="74"/>
      <c r="G240" s="90">
        <v>44000000</v>
      </c>
      <c r="H240" s="91">
        <v>48000000</v>
      </c>
      <c r="I240" s="33">
        <f t="shared" si="12"/>
        <v>92000000</v>
      </c>
    </row>
    <row r="241" spans="1:9" ht="100.5" customHeight="1">
      <c r="A241" s="75" t="s">
        <v>431</v>
      </c>
      <c r="B241" s="27">
        <v>2</v>
      </c>
      <c r="C241" s="27" t="s">
        <v>98</v>
      </c>
      <c r="D241" s="23" t="s">
        <v>158</v>
      </c>
      <c r="E241" s="24"/>
      <c r="F241" s="74"/>
      <c r="G241" s="90">
        <v>44000000</v>
      </c>
      <c r="H241" s="91">
        <v>48000000</v>
      </c>
      <c r="I241" s="33">
        <f t="shared" si="12"/>
        <v>92000000</v>
      </c>
    </row>
    <row r="242" spans="1:9" ht="100.5" customHeight="1">
      <c r="A242" s="75" t="s">
        <v>432</v>
      </c>
      <c r="B242" s="27">
        <v>2</v>
      </c>
      <c r="C242" s="27" t="s">
        <v>98</v>
      </c>
      <c r="D242" s="29" t="s">
        <v>158</v>
      </c>
      <c r="E242" s="24"/>
      <c r="F242" s="28"/>
      <c r="G242" s="31">
        <v>24000000</v>
      </c>
      <c r="H242" s="32">
        <v>35000000</v>
      </c>
      <c r="I242" s="41">
        <f t="shared" si="12"/>
        <v>59000000</v>
      </c>
    </row>
    <row r="243" spans="1:9" ht="101.25" customHeight="1">
      <c r="A243" s="75" t="s">
        <v>433</v>
      </c>
      <c r="B243" s="27">
        <v>2</v>
      </c>
      <c r="C243" s="27" t="s">
        <v>98</v>
      </c>
      <c r="D243" s="29" t="s">
        <v>158</v>
      </c>
      <c r="E243" s="24"/>
      <c r="F243" s="28"/>
      <c r="G243" s="31">
        <v>22500000</v>
      </c>
      <c r="H243" s="32">
        <v>28500000</v>
      </c>
      <c r="I243" s="41">
        <f t="shared" si="12"/>
        <v>51000000</v>
      </c>
    </row>
    <row r="244" spans="1:9" ht="117" customHeight="1">
      <c r="A244" s="75" t="s">
        <v>434</v>
      </c>
      <c r="B244" s="27">
        <v>2</v>
      </c>
      <c r="C244" s="27" t="s">
        <v>98</v>
      </c>
      <c r="D244" s="29" t="s">
        <v>158</v>
      </c>
      <c r="E244" s="24"/>
      <c r="F244" s="87">
        <v>31000000</v>
      </c>
      <c r="G244" s="87">
        <v>33000000</v>
      </c>
      <c r="H244" s="87">
        <v>36000000</v>
      </c>
      <c r="I244" s="41">
        <f t="shared" si="12"/>
        <v>100000000</v>
      </c>
    </row>
    <row r="245" spans="1:9" ht="117.75" customHeight="1">
      <c r="A245" s="75" t="s">
        <v>435</v>
      </c>
      <c r="B245" s="27">
        <v>2</v>
      </c>
      <c r="C245" s="27" t="s">
        <v>98</v>
      </c>
      <c r="D245" s="23" t="s">
        <v>158</v>
      </c>
      <c r="E245" s="24"/>
      <c r="F245" s="120">
        <v>31000000</v>
      </c>
      <c r="G245" s="120">
        <v>33000000</v>
      </c>
      <c r="H245" s="120">
        <v>36000000</v>
      </c>
      <c r="I245" s="33">
        <f t="shared" si="12"/>
        <v>100000000</v>
      </c>
    </row>
    <row r="246" spans="1:9" ht="117.75" customHeight="1">
      <c r="A246" s="75" t="s">
        <v>436</v>
      </c>
      <c r="B246" s="27">
        <v>2</v>
      </c>
      <c r="C246" s="27" t="s">
        <v>98</v>
      </c>
      <c r="D246" s="29" t="s">
        <v>158</v>
      </c>
      <c r="E246" s="24"/>
      <c r="F246" s="88">
        <v>31000000</v>
      </c>
      <c r="G246" s="87">
        <v>33000000</v>
      </c>
      <c r="H246" s="87">
        <v>36000000</v>
      </c>
      <c r="I246" s="41">
        <f t="shared" si="12"/>
        <v>100000000</v>
      </c>
    </row>
    <row r="247" spans="1:9" ht="121.5" customHeight="1">
      <c r="A247" s="75" t="s">
        <v>437</v>
      </c>
      <c r="B247" s="27">
        <v>2</v>
      </c>
      <c r="C247" s="27" t="s">
        <v>98</v>
      </c>
      <c r="D247" s="23" t="s">
        <v>158</v>
      </c>
      <c r="E247" s="24"/>
      <c r="F247" s="120">
        <v>21000000</v>
      </c>
      <c r="G247" s="120">
        <v>22000000</v>
      </c>
      <c r="H247" s="120">
        <v>23000000</v>
      </c>
      <c r="I247" s="33">
        <f t="shared" si="12"/>
        <v>66000000</v>
      </c>
    </row>
    <row r="248" spans="1:9" ht="102" customHeight="1">
      <c r="A248" s="75" t="s">
        <v>438</v>
      </c>
      <c r="B248" s="27">
        <v>2</v>
      </c>
      <c r="C248" s="27" t="s">
        <v>98</v>
      </c>
      <c r="D248" s="23" t="s">
        <v>158</v>
      </c>
      <c r="E248" s="24"/>
      <c r="F248" s="74"/>
      <c r="G248" s="120">
        <v>27000000</v>
      </c>
      <c r="H248" s="120">
        <v>28500000</v>
      </c>
      <c r="I248" s="33">
        <f t="shared" si="12"/>
        <v>55500000</v>
      </c>
    </row>
    <row r="249" spans="1:9" ht="78.75" customHeight="1">
      <c r="A249" s="75" t="s">
        <v>439</v>
      </c>
      <c r="B249" s="27">
        <v>2</v>
      </c>
      <c r="C249" s="27">
        <v>1</v>
      </c>
      <c r="D249" s="29" t="s">
        <v>158</v>
      </c>
      <c r="E249" s="24"/>
      <c r="F249" s="28"/>
      <c r="G249" s="31"/>
      <c r="H249" s="32"/>
      <c r="I249" s="41">
        <f t="shared" si="12"/>
        <v>0</v>
      </c>
    </row>
    <row r="250" spans="1:9" ht="80.25" customHeight="1">
      <c r="A250" s="75" t="s">
        <v>440</v>
      </c>
      <c r="B250" s="27">
        <v>2</v>
      </c>
      <c r="C250" s="27" t="s">
        <v>161</v>
      </c>
      <c r="D250" s="29" t="s">
        <v>158</v>
      </c>
      <c r="E250" s="24"/>
      <c r="F250" s="28"/>
      <c r="G250" s="31"/>
      <c r="H250" s="32"/>
      <c r="I250" s="41">
        <f t="shared" si="12"/>
        <v>0</v>
      </c>
    </row>
    <row r="251" spans="1:9" ht="77.25" customHeight="1">
      <c r="A251" s="75" t="s">
        <v>441</v>
      </c>
      <c r="B251" s="27">
        <v>2</v>
      </c>
      <c r="C251" s="27" t="s">
        <v>161</v>
      </c>
      <c r="D251" s="29" t="s">
        <v>158</v>
      </c>
      <c r="E251" s="24"/>
      <c r="F251" s="88">
        <v>50000000</v>
      </c>
      <c r="G251" s="87">
        <v>50000000</v>
      </c>
      <c r="H251" s="87">
        <v>50000000</v>
      </c>
      <c r="I251" s="41">
        <f t="shared" si="12"/>
        <v>150000000</v>
      </c>
    </row>
    <row r="252" spans="1:9" ht="79.5" customHeight="1">
      <c r="A252" s="75" t="s">
        <v>442</v>
      </c>
      <c r="B252" s="27">
        <v>2</v>
      </c>
      <c r="C252" s="27" t="s">
        <v>175</v>
      </c>
      <c r="D252" s="29" t="s">
        <v>158</v>
      </c>
      <c r="E252" s="24"/>
      <c r="F252" s="88">
        <v>40000000</v>
      </c>
      <c r="G252" s="87">
        <v>40000000</v>
      </c>
      <c r="H252" s="87">
        <v>40000000</v>
      </c>
      <c r="I252" s="41">
        <f t="shared" si="12"/>
        <v>120000000</v>
      </c>
    </row>
    <row r="253" spans="1:9" ht="80.25" customHeight="1">
      <c r="A253" s="75" t="s">
        <v>443</v>
      </c>
      <c r="B253" s="27">
        <v>2</v>
      </c>
      <c r="C253" s="27" t="s">
        <v>161</v>
      </c>
      <c r="D253" s="29" t="s">
        <v>158</v>
      </c>
      <c r="E253" s="24"/>
      <c r="F253" s="88">
        <v>150000000</v>
      </c>
      <c r="G253" s="87"/>
      <c r="H253" s="87"/>
      <c r="I253" s="41">
        <f t="shared" si="12"/>
        <v>150000000</v>
      </c>
    </row>
    <row r="254" spans="1:9" ht="63.75" customHeight="1">
      <c r="A254" s="75" t="s">
        <v>444</v>
      </c>
      <c r="B254" s="27">
        <v>2</v>
      </c>
      <c r="C254" s="27">
        <v>4</v>
      </c>
      <c r="D254" s="23" t="s">
        <v>160</v>
      </c>
      <c r="E254" s="24"/>
      <c r="F254" s="74">
        <v>3500000</v>
      </c>
      <c r="G254" s="90"/>
      <c r="H254" s="91"/>
      <c r="I254" s="33">
        <f t="shared" si="12"/>
        <v>3500000</v>
      </c>
    </row>
    <row r="255" spans="1:9" ht="63" customHeight="1">
      <c r="A255" s="75" t="s">
        <v>445</v>
      </c>
      <c r="B255" s="27">
        <v>2</v>
      </c>
      <c r="C255" s="27">
        <v>4</v>
      </c>
      <c r="D255" s="29" t="s">
        <v>160</v>
      </c>
      <c r="E255" s="24"/>
      <c r="F255" s="28">
        <v>2560000</v>
      </c>
      <c r="G255" s="31"/>
      <c r="H255" s="32"/>
      <c r="I255" s="41">
        <f t="shared" si="12"/>
        <v>2560000</v>
      </c>
    </row>
    <row r="256" spans="1:9" ht="64.5" customHeight="1">
      <c r="A256" s="75" t="s">
        <v>886</v>
      </c>
      <c r="B256" s="27">
        <v>2</v>
      </c>
      <c r="C256" s="27">
        <v>4</v>
      </c>
      <c r="D256" s="29" t="s">
        <v>160</v>
      </c>
      <c r="E256" s="24"/>
      <c r="F256" s="28">
        <v>4800000</v>
      </c>
      <c r="G256" s="31"/>
      <c r="H256" s="32"/>
      <c r="I256" s="41">
        <f t="shared" si="12"/>
        <v>4800000</v>
      </c>
    </row>
    <row r="257" spans="1:9" ht="80.25" customHeight="1">
      <c r="A257" s="75" t="s">
        <v>446</v>
      </c>
      <c r="B257" s="27">
        <v>2</v>
      </c>
      <c r="C257" s="27" t="s">
        <v>161</v>
      </c>
      <c r="D257" s="23" t="s">
        <v>162</v>
      </c>
      <c r="E257" s="24"/>
      <c r="F257" s="74">
        <v>2200000</v>
      </c>
      <c r="G257" s="90"/>
      <c r="H257" s="91"/>
      <c r="I257" s="33">
        <f t="shared" si="12"/>
        <v>2200000</v>
      </c>
    </row>
    <row r="258" spans="1:9" ht="75" customHeight="1">
      <c r="A258" s="75" t="s">
        <v>447</v>
      </c>
      <c r="B258" s="27">
        <v>2</v>
      </c>
      <c r="C258" s="27" t="s">
        <v>161</v>
      </c>
      <c r="D258" s="23" t="s">
        <v>162</v>
      </c>
      <c r="E258" s="24"/>
      <c r="F258" s="74">
        <v>1100000</v>
      </c>
      <c r="G258" s="90"/>
      <c r="H258" s="91"/>
      <c r="I258" s="33">
        <f t="shared" si="12"/>
        <v>1100000</v>
      </c>
    </row>
    <row r="259" spans="1:9" ht="80.25" customHeight="1">
      <c r="A259" s="75" t="s">
        <v>448</v>
      </c>
      <c r="B259" s="27">
        <v>2</v>
      </c>
      <c r="C259" s="27" t="s">
        <v>161</v>
      </c>
      <c r="D259" s="29" t="s">
        <v>162</v>
      </c>
      <c r="E259" s="24"/>
      <c r="F259" s="28">
        <v>1932000</v>
      </c>
      <c r="G259" s="31"/>
      <c r="H259" s="32"/>
      <c r="I259" s="41">
        <f t="shared" si="12"/>
        <v>1932000</v>
      </c>
    </row>
    <row r="260" spans="1:9" ht="81.75" customHeight="1">
      <c r="A260" s="75" t="s">
        <v>449</v>
      </c>
      <c r="B260" s="27">
        <v>2</v>
      </c>
      <c r="C260" s="27" t="s">
        <v>161</v>
      </c>
      <c r="D260" s="29" t="s">
        <v>162</v>
      </c>
      <c r="E260" s="24"/>
      <c r="F260" s="28">
        <v>1500000</v>
      </c>
      <c r="G260" s="31"/>
      <c r="H260" s="32"/>
      <c r="I260" s="41">
        <f t="shared" si="12"/>
        <v>1500000</v>
      </c>
    </row>
    <row r="261" spans="1:9" ht="78" customHeight="1">
      <c r="A261" s="75" t="s">
        <v>450</v>
      </c>
      <c r="B261" s="27">
        <v>2</v>
      </c>
      <c r="C261" s="27" t="s">
        <v>161</v>
      </c>
      <c r="D261" s="29" t="s">
        <v>162</v>
      </c>
      <c r="E261" s="24"/>
      <c r="F261" s="28">
        <v>1000000</v>
      </c>
      <c r="G261" s="31"/>
      <c r="H261" s="32"/>
      <c r="I261" s="41">
        <f t="shared" si="12"/>
        <v>1000000</v>
      </c>
    </row>
    <row r="262" spans="1:9" ht="75.75" customHeight="1">
      <c r="A262" s="75" t="s">
        <v>451</v>
      </c>
      <c r="B262" s="27">
        <v>2</v>
      </c>
      <c r="C262" s="27" t="s">
        <v>161</v>
      </c>
      <c r="D262" s="29" t="s">
        <v>162</v>
      </c>
      <c r="E262" s="24"/>
      <c r="F262" s="28">
        <v>1000000</v>
      </c>
      <c r="G262" s="31"/>
      <c r="H262" s="32"/>
      <c r="I262" s="41">
        <f t="shared" si="12"/>
        <v>1000000</v>
      </c>
    </row>
    <row r="263" spans="1:9" ht="77.25" customHeight="1">
      <c r="A263" s="75" t="s">
        <v>452</v>
      </c>
      <c r="B263" s="27">
        <v>2</v>
      </c>
      <c r="C263" s="27" t="s">
        <v>161</v>
      </c>
      <c r="D263" s="29" t="s">
        <v>162</v>
      </c>
      <c r="E263" s="24"/>
      <c r="F263" s="28">
        <v>2300000</v>
      </c>
      <c r="G263" s="31"/>
      <c r="H263" s="32"/>
      <c r="I263" s="41">
        <f t="shared" si="12"/>
        <v>2300000</v>
      </c>
    </row>
    <row r="264" spans="1:9" ht="81.75" customHeight="1">
      <c r="A264" s="75" t="s">
        <v>453</v>
      </c>
      <c r="B264" s="27">
        <v>2</v>
      </c>
      <c r="C264" s="27" t="s">
        <v>161</v>
      </c>
      <c r="D264" s="23" t="s">
        <v>162</v>
      </c>
      <c r="E264" s="24"/>
      <c r="F264" s="74">
        <v>850000</v>
      </c>
      <c r="G264" s="90"/>
      <c r="H264" s="91"/>
      <c r="I264" s="33">
        <f t="shared" si="12"/>
        <v>850000</v>
      </c>
    </row>
    <row r="265" spans="1:9" ht="78" customHeight="1">
      <c r="A265" s="75" t="s">
        <v>454</v>
      </c>
      <c r="B265" s="27">
        <v>2</v>
      </c>
      <c r="C265" s="27" t="s">
        <v>161</v>
      </c>
      <c r="D265" s="29" t="s">
        <v>162</v>
      </c>
      <c r="E265" s="24"/>
      <c r="F265" s="28">
        <v>3192000</v>
      </c>
      <c r="G265" s="31"/>
      <c r="H265" s="32"/>
      <c r="I265" s="41">
        <f t="shared" si="12"/>
        <v>3192000</v>
      </c>
    </row>
    <row r="266" spans="1:9" ht="84" customHeight="1">
      <c r="A266" s="75" t="s">
        <v>455</v>
      </c>
      <c r="B266" s="27">
        <v>2</v>
      </c>
      <c r="C266" s="27" t="s">
        <v>161</v>
      </c>
      <c r="D266" s="29" t="s">
        <v>162</v>
      </c>
      <c r="E266" s="24"/>
      <c r="F266" s="28">
        <v>2658000</v>
      </c>
      <c r="G266" s="31"/>
      <c r="H266" s="32"/>
      <c r="I266" s="41">
        <f t="shared" si="12"/>
        <v>2658000</v>
      </c>
    </row>
    <row r="267" spans="1:9" ht="84" customHeight="1">
      <c r="A267" s="75" t="s">
        <v>456</v>
      </c>
      <c r="B267" s="27">
        <v>2</v>
      </c>
      <c r="C267" s="27" t="s">
        <v>161</v>
      </c>
      <c r="D267" s="23" t="s">
        <v>162</v>
      </c>
      <c r="E267" s="24"/>
      <c r="F267" s="74">
        <v>910000</v>
      </c>
      <c r="G267" s="90"/>
      <c r="H267" s="91"/>
      <c r="I267" s="33">
        <f t="shared" si="12"/>
        <v>910000</v>
      </c>
    </row>
    <row r="268" spans="1:9" ht="48.75" customHeight="1">
      <c r="A268" s="21" t="s">
        <v>457</v>
      </c>
      <c r="B268" s="22">
        <v>2</v>
      </c>
      <c r="C268" s="22">
        <v>2</v>
      </c>
      <c r="D268" s="27" t="s">
        <v>77</v>
      </c>
      <c r="E268" s="24"/>
      <c r="F268" s="89">
        <v>2981000</v>
      </c>
      <c r="G268" s="90"/>
      <c r="H268" s="90"/>
      <c r="I268" s="33">
        <f t="shared" si="12"/>
        <v>2981000</v>
      </c>
    </row>
    <row r="269" spans="1:9" ht="44.25" customHeight="1">
      <c r="A269" s="21" t="s">
        <v>458</v>
      </c>
      <c r="B269" s="22">
        <v>2</v>
      </c>
      <c r="C269" s="22">
        <v>4</v>
      </c>
      <c r="D269" s="23" t="s">
        <v>78</v>
      </c>
      <c r="E269" s="24"/>
      <c r="F269" s="33">
        <v>306000</v>
      </c>
      <c r="G269" s="33"/>
      <c r="H269" s="33"/>
      <c r="I269" s="41">
        <f t="shared" si="12"/>
        <v>306000</v>
      </c>
    </row>
    <row r="270" spans="1:9" ht="37.5">
      <c r="A270" s="21" t="s">
        <v>459</v>
      </c>
      <c r="B270" s="22">
        <v>2</v>
      </c>
      <c r="C270" s="22">
        <v>4</v>
      </c>
      <c r="D270" s="23" t="s">
        <v>78</v>
      </c>
      <c r="E270" s="24"/>
      <c r="F270" s="33">
        <v>590000</v>
      </c>
      <c r="G270" s="33"/>
      <c r="H270" s="33"/>
      <c r="I270" s="41">
        <f t="shared" si="12"/>
        <v>590000</v>
      </c>
    </row>
    <row r="271" spans="1:9" ht="37.5">
      <c r="A271" s="21" t="s">
        <v>460</v>
      </c>
      <c r="B271" s="22">
        <v>2</v>
      </c>
      <c r="C271" s="22">
        <v>5</v>
      </c>
      <c r="D271" s="29" t="s">
        <v>164</v>
      </c>
      <c r="E271" s="24"/>
      <c r="F271" s="41">
        <v>5644000</v>
      </c>
      <c r="G271" s="41"/>
      <c r="H271" s="41"/>
      <c r="I271" s="41">
        <f t="shared" si="12"/>
        <v>5644000</v>
      </c>
    </row>
    <row r="272" spans="1:9" ht="37.5">
      <c r="A272" s="21" t="s">
        <v>461</v>
      </c>
      <c r="B272" s="22">
        <v>2</v>
      </c>
      <c r="C272" s="22">
        <v>5</v>
      </c>
      <c r="D272" s="29" t="s">
        <v>164</v>
      </c>
      <c r="E272" s="24"/>
      <c r="F272" s="41">
        <v>9819000</v>
      </c>
      <c r="G272" s="41"/>
      <c r="H272" s="41"/>
      <c r="I272" s="41">
        <f t="shared" si="12"/>
        <v>9819000</v>
      </c>
    </row>
    <row r="273" spans="1:9" ht="37.5">
      <c r="A273" s="21" t="s">
        <v>462</v>
      </c>
      <c r="B273" s="22">
        <v>2</v>
      </c>
      <c r="C273" s="22">
        <v>5</v>
      </c>
      <c r="D273" s="29" t="s">
        <v>164</v>
      </c>
      <c r="E273" s="24"/>
      <c r="F273" s="41">
        <v>4959000</v>
      </c>
      <c r="G273" s="41"/>
      <c r="H273" s="41"/>
      <c r="I273" s="41">
        <f t="shared" si="12"/>
        <v>4959000</v>
      </c>
    </row>
    <row r="274" spans="1:9" ht="37.5">
      <c r="A274" s="21" t="s">
        <v>463</v>
      </c>
      <c r="B274" s="22">
        <v>2</v>
      </c>
      <c r="C274" s="22">
        <v>5</v>
      </c>
      <c r="D274" s="29" t="s">
        <v>164</v>
      </c>
      <c r="E274" s="24"/>
      <c r="F274" s="41">
        <v>5100000</v>
      </c>
      <c r="G274" s="41"/>
      <c r="H274" s="41"/>
      <c r="I274" s="41">
        <f t="shared" si="12"/>
        <v>5100000</v>
      </c>
    </row>
    <row r="275" spans="1:9" ht="37.5">
      <c r="A275" s="21" t="s">
        <v>464</v>
      </c>
      <c r="B275" s="22">
        <v>2</v>
      </c>
      <c r="C275" s="22">
        <v>5</v>
      </c>
      <c r="D275" s="29" t="s">
        <v>164</v>
      </c>
      <c r="E275" s="24"/>
      <c r="F275" s="41">
        <v>8000000</v>
      </c>
      <c r="G275" s="41"/>
      <c r="H275" s="41"/>
      <c r="I275" s="41">
        <f t="shared" si="12"/>
        <v>8000000</v>
      </c>
    </row>
    <row r="276" spans="1:9" ht="37.5">
      <c r="A276" s="21" t="s">
        <v>465</v>
      </c>
      <c r="B276" s="22">
        <v>2</v>
      </c>
      <c r="C276" s="22">
        <v>5</v>
      </c>
      <c r="D276" s="29" t="s">
        <v>164</v>
      </c>
      <c r="E276" s="24"/>
      <c r="F276" s="41">
        <v>44000000</v>
      </c>
      <c r="G276" s="41"/>
      <c r="H276" s="41"/>
      <c r="I276" s="41">
        <f t="shared" si="12"/>
        <v>44000000</v>
      </c>
    </row>
    <row r="277" spans="1:9" ht="37.5">
      <c r="A277" s="21" t="s">
        <v>466</v>
      </c>
      <c r="B277" s="22">
        <v>2</v>
      </c>
      <c r="C277" s="22">
        <v>5</v>
      </c>
      <c r="D277" s="29" t="s">
        <v>164</v>
      </c>
      <c r="E277" s="24"/>
      <c r="F277" s="41">
        <v>6000000</v>
      </c>
      <c r="G277" s="41"/>
      <c r="H277" s="41"/>
      <c r="I277" s="41">
        <f t="shared" si="12"/>
        <v>6000000</v>
      </c>
    </row>
    <row r="278" spans="1:9" ht="37.5">
      <c r="A278" s="21" t="s">
        <v>467</v>
      </c>
      <c r="B278" s="22">
        <v>2</v>
      </c>
      <c r="C278" s="22">
        <v>5</v>
      </c>
      <c r="D278" s="29" t="s">
        <v>164</v>
      </c>
      <c r="E278" s="24"/>
      <c r="F278" s="41">
        <v>4400000</v>
      </c>
      <c r="G278" s="41"/>
      <c r="H278" s="41"/>
      <c r="I278" s="41">
        <f t="shared" si="12"/>
        <v>4400000</v>
      </c>
    </row>
    <row r="279" spans="1:9" ht="56.25">
      <c r="A279" s="21" t="s">
        <v>468</v>
      </c>
      <c r="B279" s="22">
        <v>2</v>
      </c>
      <c r="C279" s="22">
        <v>4</v>
      </c>
      <c r="D279" s="29" t="s">
        <v>177</v>
      </c>
      <c r="E279" s="24"/>
      <c r="F279" s="41">
        <v>10000000</v>
      </c>
      <c r="G279" s="41"/>
      <c r="H279" s="41"/>
      <c r="I279" s="41">
        <f t="shared" si="12"/>
        <v>10000000</v>
      </c>
    </row>
    <row r="280" spans="1:9" ht="60" customHeight="1">
      <c r="A280" s="21" t="s">
        <v>469</v>
      </c>
      <c r="B280" s="22">
        <v>2</v>
      </c>
      <c r="C280" s="22">
        <v>4</v>
      </c>
      <c r="D280" s="23" t="s">
        <v>177</v>
      </c>
      <c r="E280" s="24"/>
      <c r="F280" s="33">
        <v>17500000</v>
      </c>
      <c r="G280" s="33"/>
      <c r="H280" s="33"/>
      <c r="I280" s="33">
        <f t="shared" si="12"/>
        <v>17500000</v>
      </c>
    </row>
    <row r="281" spans="1:9" ht="75">
      <c r="A281" s="21" t="s">
        <v>470</v>
      </c>
      <c r="B281" s="22">
        <v>2</v>
      </c>
      <c r="C281" s="22">
        <v>4</v>
      </c>
      <c r="D281" s="29" t="s">
        <v>177</v>
      </c>
      <c r="E281" s="24"/>
      <c r="F281" s="41">
        <v>12000000</v>
      </c>
      <c r="G281" s="41"/>
      <c r="H281" s="41"/>
      <c r="I281" s="41">
        <f t="shared" si="12"/>
        <v>12000000</v>
      </c>
    </row>
    <row r="282" spans="1:9" ht="61.5" customHeight="1">
      <c r="A282" s="21" t="s">
        <v>471</v>
      </c>
      <c r="B282" s="22">
        <v>2</v>
      </c>
      <c r="C282" s="22">
        <v>4</v>
      </c>
      <c r="D282" s="29" t="s">
        <v>177</v>
      </c>
      <c r="E282" s="24"/>
      <c r="F282" s="41">
        <v>25000000</v>
      </c>
      <c r="G282" s="41"/>
      <c r="H282" s="41"/>
      <c r="I282" s="41">
        <f t="shared" si="12"/>
        <v>25000000</v>
      </c>
    </row>
    <row r="283" spans="1:9" ht="84.75" customHeight="1">
      <c r="A283" s="21" t="s">
        <v>472</v>
      </c>
      <c r="B283" s="22">
        <v>2</v>
      </c>
      <c r="C283" s="22">
        <v>4</v>
      </c>
      <c r="D283" s="23" t="s">
        <v>177</v>
      </c>
      <c r="E283" s="24"/>
      <c r="F283" s="33">
        <v>15000000</v>
      </c>
      <c r="G283" s="33"/>
      <c r="H283" s="33"/>
      <c r="I283" s="33">
        <f t="shared" si="12"/>
        <v>15000000</v>
      </c>
    </row>
    <row r="284" spans="1:9" ht="63" customHeight="1">
      <c r="A284" s="21" t="s">
        <v>473</v>
      </c>
      <c r="B284" s="22">
        <v>2</v>
      </c>
      <c r="C284" s="22">
        <v>4</v>
      </c>
      <c r="D284" s="23" t="s">
        <v>177</v>
      </c>
      <c r="E284" s="24"/>
      <c r="F284" s="33">
        <v>15000000</v>
      </c>
      <c r="G284" s="33"/>
      <c r="H284" s="33"/>
      <c r="I284" s="33">
        <f t="shared" si="12"/>
        <v>15000000</v>
      </c>
    </row>
    <row r="285" spans="1:9" ht="66" customHeight="1">
      <c r="A285" s="21" t="s">
        <v>474</v>
      </c>
      <c r="B285" s="22">
        <v>2</v>
      </c>
      <c r="C285" s="22">
        <v>4</v>
      </c>
      <c r="D285" s="29" t="s">
        <v>177</v>
      </c>
      <c r="E285" s="24"/>
      <c r="F285" s="41">
        <v>15000000</v>
      </c>
      <c r="G285" s="41"/>
      <c r="H285" s="41"/>
      <c r="I285" s="41">
        <f t="shared" si="12"/>
        <v>15000000</v>
      </c>
    </row>
    <row r="286" spans="1:9" ht="75">
      <c r="A286" s="21" t="s">
        <v>475</v>
      </c>
      <c r="B286" s="22">
        <v>2</v>
      </c>
      <c r="C286" s="22">
        <v>4</v>
      </c>
      <c r="D286" s="29" t="s">
        <v>177</v>
      </c>
      <c r="E286" s="24"/>
      <c r="F286" s="41">
        <v>25000000</v>
      </c>
      <c r="G286" s="41"/>
      <c r="H286" s="41"/>
      <c r="I286" s="41">
        <f t="shared" ref="I286:I349" si="13">F286+G286+H286</f>
        <v>25000000</v>
      </c>
    </row>
    <row r="287" spans="1:9" ht="75">
      <c r="A287" s="21" t="s">
        <v>476</v>
      </c>
      <c r="B287" s="22">
        <v>2</v>
      </c>
      <c r="C287" s="22">
        <v>4</v>
      </c>
      <c r="D287" s="29" t="s">
        <v>177</v>
      </c>
      <c r="E287" s="24"/>
      <c r="F287" s="41">
        <v>22000000</v>
      </c>
      <c r="G287" s="41"/>
      <c r="H287" s="41"/>
      <c r="I287" s="41">
        <f t="shared" si="13"/>
        <v>22000000</v>
      </c>
    </row>
    <row r="288" spans="1:9" ht="63" customHeight="1">
      <c r="A288" s="21" t="s">
        <v>477</v>
      </c>
      <c r="B288" s="22">
        <v>2</v>
      </c>
      <c r="C288" s="22">
        <v>4</v>
      </c>
      <c r="D288" s="29" t="s">
        <v>177</v>
      </c>
      <c r="E288" s="24"/>
      <c r="F288" s="41">
        <v>12000000</v>
      </c>
      <c r="G288" s="41"/>
      <c r="H288" s="41"/>
      <c r="I288" s="41">
        <f t="shared" si="13"/>
        <v>12000000</v>
      </c>
    </row>
    <row r="289" spans="1:9" ht="69.75" customHeight="1">
      <c r="A289" s="75" t="s">
        <v>478</v>
      </c>
      <c r="B289" s="22">
        <v>2</v>
      </c>
      <c r="C289" s="22">
        <v>4</v>
      </c>
      <c r="D289" s="29" t="s">
        <v>177</v>
      </c>
      <c r="E289" s="24"/>
      <c r="F289" s="28">
        <v>15000000</v>
      </c>
      <c r="G289" s="31"/>
      <c r="H289" s="32"/>
      <c r="I289" s="41">
        <f t="shared" si="13"/>
        <v>15000000</v>
      </c>
    </row>
    <row r="290" spans="1:9" ht="80.25" customHeight="1">
      <c r="A290" s="75" t="s">
        <v>479</v>
      </c>
      <c r="B290" s="22">
        <v>2</v>
      </c>
      <c r="C290" s="22">
        <v>4</v>
      </c>
      <c r="D290" s="29" t="s">
        <v>177</v>
      </c>
      <c r="E290" s="24"/>
      <c r="F290" s="28">
        <v>21000000</v>
      </c>
      <c r="G290" s="31"/>
      <c r="H290" s="32"/>
      <c r="I290" s="41">
        <f t="shared" si="13"/>
        <v>21000000</v>
      </c>
    </row>
    <row r="291" spans="1:9" ht="65.25" customHeight="1">
      <c r="A291" s="75" t="s">
        <v>480</v>
      </c>
      <c r="B291" s="22">
        <v>2</v>
      </c>
      <c r="C291" s="22">
        <v>4</v>
      </c>
      <c r="D291" s="23" t="s">
        <v>177</v>
      </c>
      <c r="E291" s="24"/>
      <c r="F291" s="74">
        <v>16500000</v>
      </c>
      <c r="G291" s="90"/>
      <c r="H291" s="91"/>
      <c r="I291" s="33">
        <f t="shared" si="13"/>
        <v>16500000</v>
      </c>
    </row>
    <row r="292" spans="1:9" ht="57.75" customHeight="1">
      <c r="A292" s="75" t="s">
        <v>481</v>
      </c>
      <c r="B292" s="22">
        <v>2</v>
      </c>
      <c r="C292" s="22">
        <v>4</v>
      </c>
      <c r="D292" s="29" t="s">
        <v>177</v>
      </c>
      <c r="E292" s="24"/>
      <c r="F292" s="28">
        <v>12000000</v>
      </c>
      <c r="G292" s="31"/>
      <c r="H292" s="32"/>
      <c r="I292" s="41">
        <f t="shared" si="13"/>
        <v>12000000</v>
      </c>
    </row>
    <row r="293" spans="1:9" ht="68.25" customHeight="1">
      <c r="A293" s="21" t="s">
        <v>482</v>
      </c>
      <c r="B293" s="22">
        <v>2</v>
      </c>
      <c r="C293" s="22">
        <v>4</v>
      </c>
      <c r="D293" s="29" t="s">
        <v>177</v>
      </c>
      <c r="E293" s="24"/>
      <c r="F293" s="28">
        <v>157000000</v>
      </c>
      <c r="G293" s="31"/>
      <c r="H293" s="32"/>
      <c r="I293" s="41">
        <f t="shared" si="13"/>
        <v>157000000</v>
      </c>
    </row>
    <row r="294" spans="1:9" ht="98.25" customHeight="1">
      <c r="A294" s="21" t="s">
        <v>483</v>
      </c>
      <c r="B294" s="27">
        <v>3</v>
      </c>
      <c r="C294" s="27">
        <v>2</v>
      </c>
      <c r="D294" s="27" t="s">
        <v>77</v>
      </c>
      <c r="E294" s="24"/>
      <c r="F294" s="89">
        <v>13924000</v>
      </c>
      <c r="G294" s="90"/>
      <c r="H294" s="90"/>
      <c r="I294" s="33">
        <f t="shared" si="13"/>
        <v>13924000</v>
      </c>
    </row>
    <row r="295" spans="1:9" ht="102.75" customHeight="1">
      <c r="A295" s="21" t="s">
        <v>484</v>
      </c>
      <c r="B295" s="27">
        <v>3</v>
      </c>
      <c r="C295" s="27">
        <v>2</v>
      </c>
      <c r="D295" s="27" t="s">
        <v>77</v>
      </c>
      <c r="E295" s="24"/>
      <c r="F295" s="89">
        <v>9793000</v>
      </c>
      <c r="G295" s="90"/>
      <c r="H295" s="91"/>
      <c r="I295" s="33">
        <f t="shared" si="13"/>
        <v>9793000</v>
      </c>
    </row>
    <row r="296" spans="1:9" ht="99" customHeight="1">
      <c r="A296" s="21" t="s">
        <v>485</v>
      </c>
      <c r="B296" s="27">
        <v>3</v>
      </c>
      <c r="C296" s="27">
        <v>2</v>
      </c>
      <c r="D296" s="40" t="s">
        <v>77</v>
      </c>
      <c r="E296" s="24"/>
      <c r="F296" s="74">
        <v>7095000</v>
      </c>
      <c r="G296" s="31"/>
      <c r="H296" s="32"/>
      <c r="I296" s="41">
        <f t="shared" si="13"/>
        <v>7095000</v>
      </c>
    </row>
    <row r="297" spans="1:9" ht="65.25" customHeight="1">
      <c r="A297" s="21" t="s">
        <v>486</v>
      </c>
      <c r="B297" s="27">
        <v>3</v>
      </c>
      <c r="C297" s="27">
        <v>2</v>
      </c>
      <c r="D297" s="29" t="s">
        <v>163</v>
      </c>
      <c r="E297" s="24"/>
      <c r="F297" s="28">
        <v>300000000</v>
      </c>
      <c r="G297" s="28">
        <v>300000000</v>
      </c>
      <c r="H297" s="28">
        <v>300000000</v>
      </c>
      <c r="I297" s="41">
        <f t="shared" si="13"/>
        <v>900000000</v>
      </c>
    </row>
    <row r="298" spans="1:9" ht="63.75" customHeight="1">
      <c r="A298" s="21" t="s">
        <v>487</v>
      </c>
      <c r="B298" s="27">
        <v>3</v>
      </c>
      <c r="C298" s="27">
        <v>2</v>
      </c>
      <c r="D298" s="29" t="s">
        <v>163</v>
      </c>
      <c r="E298" s="24"/>
      <c r="F298" s="28">
        <v>20500000</v>
      </c>
      <c r="G298" s="28">
        <v>20500000</v>
      </c>
      <c r="H298" s="28">
        <v>20500000</v>
      </c>
      <c r="I298" s="41">
        <f t="shared" si="13"/>
        <v>61500000</v>
      </c>
    </row>
    <row r="299" spans="1:9" ht="64.5" customHeight="1">
      <c r="A299" s="21" t="s">
        <v>488</v>
      </c>
      <c r="B299" s="27">
        <v>3</v>
      </c>
      <c r="C299" s="27">
        <v>2</v>
      </c>
      <c r="D299" s="29" t="s">
        <v>163</v>
      </c>
      <c r="E299" s="24"/>
      <c r="F299" s="28">
        <v>20000000</v>
      </c>
      <c r="G299" s="31">
        <v>20000000</v>
      </c>
      <c r="H299" s="32">
        <v>20000000</v>
      </c>
      <c r="I299" s="41">
        <f t="shared" si="13"/>
        <v>60000000</v>
      </c>
    </row>
    <row r="300" spans="1:9" ht="69" customHeight="1">
      <c r="A300" s="21" t="s">
        <v>489</v>
      </c>
      <c r="B300" s="27">
        <v>3</v>
      </c>
      <c r="C300" s="27">
        <v>2</v>
      </c>
      <c r="D300" s="29" t="s">
        <v>163</v>
      </c>
      <c r="E300" s="24"/>
      <c r="F300" s="28">
        <v>3000000</v>
      </c>
      <c r="G300" s="28">
        <v>3000000</v>
      </c>
      <c r="H300" s="28">
        <v>3000000</v>
      </c>
      <c r="I300" s="41">
        <f t="shared" si="13"/>
        <v>9000000</v>
      </c>
    </row>
    <row r="301" spans="1:9" ht="57" customHeight="1">
      <c r="A301" s="21" t="s">
        <v>490</v>
      </c>
      <c r="B301" s="27">
        <v>3</v>
      </c>
      <c r="C301" s="27">
        <v>2</v>
      </c>
      <c r="D301" s="23" t="s">
        <v>163</v>
      </c>
      <c r="E301" s="24"/>
      <c r="F301" s="74">
        <v>45000000</v>
      </c>
      <c r="G301" s="74">
        <v>45000000</v>
      </c>
      <c r="H301" s="74">
        <v>45000000</v>
      </c>
      <c r="I301" s="33">
        <f t="shared" si="13"/>
        <v>135000000</v>
      </c>
    </row>
    <row r="302" spans="1:9" ht="59.25" customHeight="1">
      <c r="A302" s="75" t="s">
        <v>491</v>
      </c>
      <c r="B302" s="27">
        <v>3</v>
      </c>
      <c r="C302" s="23">
        <v>2</v>
      </c>
      <c r="D302" s="29" t="s">
        <v>165</v>
      </c>
      <c r="E302" s="24"/>
      <c r="F302" s="28">
        <v>3500000</v>
      </c>
      <c r="G302" s="31"/>
      <c r="H302" s="32"/>
      <c r="I302" s="41">
        <f t="shared" si="13"/>
        <v>3500000</v>
      </c>
    </row>
    <row r="303" spans="1:9" ht="61.5" customHeight="1">
      <c r="A303" s="21" t="s">
        <v>492</v>
      </c>
      <c r="B303" s="27">
        <v>3</v>
      </c>
      <c r="C303" s="23">
        <v>2</v>
      </c>
      <c r="D303" s="29" t="s">
        <v>165</v>
      </c>
      <c r="E303" s="24"/>
      <c r="F303" s="28">
        <v>2400000</v>
      </c>
      <c r="G303" s="31"/>
      <c r="H303" s="32"/>
      <c r="I303" s="41">
        <f t="shared" si="13"/>
        <v>2400000</v>
      </c>
    </row>
    <row r="304" spans="1:9" ht="60" customHeight="1">
      <c r="A304" s="21" t="s">
        <v>493</v>
      </c>
      <c r="B304" s="27">
        <v>3</v>
      </c>
      <c r="C304" s="23">
        <v>2</v>
      </c>
      <c r="D304" s="29" t="s">
        <v>165</v>
      </c>
      <c r="E304" s="24"/>
      <c r="F304" s="28">
        <v>4480000</v>
      </c>
      <c r="G304" s="31"/>
      <c r="H304" s="32"/>
      <c r="I304" s="41">
        <f t="shared" si="13"/>
        <v>4480000</v>
      </c>
    </row>
    <row r="305" spans="1:9" ht="57" customHeight="1">
      <c r="A305" s="21" t="s">
        <v>494</v>
      </c>
      <c r="B305" s="27">
        <v>3</v>
      </c>
      <c r="C305" s="23">
        <v>2</v>
      </c>
      <c r="D305" s="23" t="s">
        <v>165</v>
      </c>
      <c r="E305" s="24"/>
      <c r="F305" s="74">
        <v>4500000</v>
      </c>
      <c r="G305" s="90"/>
      <c r="H305" s="91"/>
      <c r="I305" s="33">
        <f t="shared" si="13"/>
        <v>4500000</v>
      </c>
    </row>
    <row r="306" spans="1:9" ht="56.25">
      <c r="A306" s="21" t="s">
        <v>495</v>
      </c>
      <c r="B306" s="27">
        <v>3</v>
      </c>
      <c r="C306" s="23">
        <v>2</v>
      </c>
      <c r="D306" s="23" t="s">
        <v>165</v>
      </c>
      <c r="E306" s="24"/>
      <c r="F306" s="33">
        <v>9895000</v>
      </c>
      <c r="G306" s="33"/>
      <c r="H306" s="33"/>
      <c r="I306" s="33">
        <f t="shared" si="13"/>
        <v>9895000</v>
      </c>
    </row>
    <row r="307" spans="1:9" ht="56.25">
      <c r="A307" s="21" t="s">
        <v>496</v>
      </c>
      <c r="B307" s="27">
        <v>3</v>
      </c>
      <c r="C307" s="23">
        <v>2</v>
      </c>
      <c r="D307" s="29" t="s">
        <v>165</v>
      </c>
      <c r="E307" s="24"/>
      <c r="F307" s="33">
        <v>4000000</v>
      </c>
      <c r="G307" s="33"/>
      <c r="H307" s="33"/>
      <c r="I307" s="41">
        <f t="shared" si="13"/>
        <v>4000000</v>
      </c>
    </row>
    <row r="308" spans="1:9" ht="56.25">
      <c r="A308" s="21" t="s">
        <v>497</v>
      </c>
      <c r="B308" s="27">
        <v>3</v>
      </c>
      <c r="C308" s="23">
        <v>2</v>
      </c>
      <c r="D308" s="29" t="s">
        <v>165</v>
      </c>
      <c r="E308" s="24"/>
      <c r="F308" s="33">
        <v>4200000</v>
      </c>
      <c r="G308" s="33"/>
      <c r="H308" s="33"/>
      <c r="I308" s="41">
        <f t="shared" si="13"/>
        <v>4200000</v>
      </c>
    </row>
    <row r="309" spans="1:9" ht="56.25">
      <c r="A309" s="21" t="s">
        <v>498</v>
      </c>
      <c r="B309" s="27">
        <v>3</v>
      </c>
      <c r="C309" s="23">
        <v>2</v>
      </c>
      <c r="D309" s="29" t="s">
        <v>165</v>
      </c>
      <c r="E309" s="24"/>
      <c r="F309" s="33">
        <v>3000000</v>
      </c>
      <c r="G309" s="33"/>
      <c r="H309" s="33"/>
      <c r="I309" s="41">
        <f t="shared" si="13"/>
        <v>3000000</v>
      </c>
    </row>
    <row r="310" spans="1:9" ht="56.25">
      <c r="A310" s="21" t="s">
        <v>499</v>
      </c>
      <c r="B310" s="27">
        <v>3</v>
      </c>
      <c r="C310" s="23">
        <v>2</v>
      </c>
      <c r="D310" s="29" t="s">
        <v>165</v>
      </c>
      <c r="E310" s="24"/>
      <c r="F310" s="33">
        <v>3800000</v>
      </c>
      <c r="G310" s="33"/>
      <c r="H310" s="33"/>
      <c r="I310" s="41">
        <f t="shared" si="13"/>
        <v>3800000</v>
      </c>
    </row>
    <row r="311" spans="1:9" ht="56.25">
      <c r="A311" s="21" t="s">
        <v>500</v>
      </c>
      <c r="B311" s="27">
        <v>3</v>
      </c>
      <c r="C311" s="23">
        <v>2</v>
      </c>
      <c r="D311" s="29" t="s">
        <v>165</v>
      </c>
      <c r="E311" s="24"/>
      <c r="F311" s="33">
        <v>5000000</v>
      </c>
      <c r="G311" s="33"/>
      <c r="H311" s="33"/>
      <c r="I311" s="41">
        <f t="shared" si="13"/>
        <v>5000000</v>
      </c>
    </row>
    <row r="312" spans="1:9" ht="56.25">
      <c r="A312" s="21" t="s">
        <v>501</v>
      </c>
      <c r="B312" s="27">
        <v>3</v>
      </c>
      <c r="C312" s="23">
        <v>2</v>
      </c>
      <c r="D312" s="29" t="s">
        <v>165</v>
      </c>
      <c r="E312" s="24"/>
      <c r="F312" s="33">
        <v>5000000</v>
      </c>
      <c r="G312" s="33"/>
      <c r="H312" s="33"/>
      <c r="I312" s="41">
        <f t="shared" si="13"/>
        <v>5000000</v>
      </c>
    </row>
    <row r="313" spans="1:9" ht="93.75">
      <c r="A313" s="21" t="s">
        <v>502</v>
      </c>
      <c r="B313" s="27">
        <v>3</v>
      </c>
      <c r="C313" s="23">
        <v>1</v>
      </c>
      <c r="D313" s="29" t="s">
        <v>166</v>
      </c>
      <c r="E313" s="24"/>
      <c r="F313" s="33">
        <v>9120000</v>
      </c>
      <c r="G313" s="33"/>
      <c r="H313" s="33"/>
      <c r="I313" s="41">
        <f t="shared" si="13"/>
        <v>9120000</v>
      </c>
    </row>
    <row r="314" spans="1:9" ht="56.25">
      <c r="A314" s="21" t="s">
        <v>885</v>
      </c>
      <c r="B314" s="27">
        <v>3</v>
      </c>
      <c r="C314" s="23">
        <v>1</v>
      </c>
      <c r="D314" s="23" t="s">
        <v>166</v>
      </c>
      <c r="E314" s="24"/>
      <c r="F314" s="33">
        <v>7200000</v>
      </c>
      <c r="G314" s="33"/>
      <c r="H314" s="33"/>
      <c r="I314" s="33">
        <f t="shared" si="13"/>
        <v>7200000</v>
      </c>
    </row>
    <row r="315" spans="1:9" ht="93.75">
      <c r="A315" s="21" t="s">
        <v>503</v>
      </c>
      <c r="B315" s="27">
        <v>3</v>
      </c>
      <c r="C315" s="23">
        <v>1</v>
      </c>
      <c r="D315" s="29" t="s">
        <v>166</v>
      </c>
      <c r="E315" s="24"/>
      <c r="F315" s="33">
        <v>882600</v>
      </c>
      <c r="G315" s="33"/>
      <c r="H315" s="33"/>
      <c r="I315" s="41">
        <f t="shared" si="13"/>
        <v>882600</v>
      </c>
    </row>
    <row r="316" spans="1:9" ht="75">
      <c r="A316" s="21" t="s">
        <v>884</v>
      </c>
      <c r="B316" s="27">
        <v>3</v>
      </c>
      <c r="C316" s="23">
        <v>1</v>
      </c>
      <c r="D316" s="29" t="s">
        <v>166</v>
      </c>
      <c r="E316" s="24"/>
      <c r="F316" s="33">
        <v>3020000</v>
      </c>
      <c r="G316" s="33"/>
      <c r="H316" s="33"/>
      <c r="I316" s="41">
        <f t="shared" si="13"/>
        <v>3020000</v>
      </c>
    </row>
    <row r="317" spans="1:9" ht="56.25">
      <c r="A317" s="21" t="s">
        <v>504</v>
      </c>
      <c r="B317" s="27">
        <v>3</v>
      </c>
      <c r="C317" s="23">
        <v>2</v>
      </c>
      <c r="D317" s="23" t="s">
        <v>167</v>
      </c>
      <c r="E317" s="24"/>
      <c r="F317" s="33">
        <v>3480000</v>
      </c>
      <c r="G317" s="33"/>
      <c r="H317" s="33"/>
      <c r="I317" s="33">
        <f t="shared" si="13"/>
        <v>3480000</v>
      </c>
    </row>
    <row r="318" spans="1:9" ht="56.25">
      <c r="A318" s="21" t="s">
        <v>505</v>
      </c>
      <c r="B318" s="27">
        <v>3</v>
      </c>
      <c r="C318" s="23">
        <v>4</v>
      </c>
      <c r="D318" s="23" t="s">
        <v>168</v>
      </c>
      <c r="E318" s="24"/>
      <c r="F318" s="33">
        <v>7000000</v>
      </c>
      <c r="G318" s="33"/>
      <c r="H318" s="33"/>
      <c r="I318" s="33">
        <f t="shared" si="13"/>
        <v>7000000</v>
      </c>
    </row>
    <row r="319" spans="1:9" ht="50.25" customHeight="1">
      <c r="A319" s="21" t="s">
        <v>506</v>
      </c>
      <c r="B319" s="27">
        <v>3</v>
      </c>
      <c r="C319" s="23">
        <v>1</v>
      </c>
      <c r="D319" s="29" t="s">
        <v>168</v>
      </c>
      <c r="E319" s="24"/>
      <c r="F319" s="33">
        <v>10000000</v>
      </c>
      <c r="G319" s="33"/>
      <c r="H319" s="33"/>
      <c r="I319" s="41">
        <f t="shared" si="13"/>
        <v>10000000</v>
      </c>
    </row>
    <row r="320" spans="1:9" ht="72" customHeight="1">
      <c r="A320" s="21" t="s">
        <v>507</v>
      </c>
      <c r="B320" s="27">
        <v>3</v>
      </c>
      <c r="C320" s="23">
        <v>4</v>
      </c>
      <c r="D320" s="29" t="s">
        <v>168</v>
      </c>
      <c r="E320" s="24"/>
      <c r="F320" s="33">
        <v>26000000</v>
      </c>
      <c r="G320" s="33"/>
      <c r="H320" s="33"/>
      <c r="I320" s="41">
        <f t="shared" si="13"/>
        <v>26000000</v>
      </c>
    </row>
    <row r="321" spans="1:9" ht="53.25" customHeight="1">
      <c r="A321" s="21" t="s">
        <v>508</v>
      </c>
      <c r="B321" s="27">
        <v>3</v>
      </c>
      <c r="C321" s="23">
        <v>4</v>
      </c>
      <c r="D321" s="29" t="s">
        <v>168</v>
      </c>
      <c r="E321" s="24"/>
      <c r="F321" s="33">
        <v>7000000</v>
      </c>
      <c r="G321" s="33"/>
      <c r="H321" s="33"/>
      <c r="I321" s="41">
        <f t="shared" si="13"/>
        <v>7000000</v>
      </c>
    </row>
    <row r="322" spans="1:9" ht="83.25" customHeight="1">
      <c r="A322" s="21" t="s">
        <v>509</v>
      </c>
      <c r="B322" s="27">
        <v>3</v>
      </c>
      <c r="C322" s="23">
        <v>1</v>
      </c>
      <c r="D322" s="29" t="s">
        <v>168</v>
      </c>
      <c r="E322" s="24"/>
      <c r="F322" s="33">
        <v>3490000</v>
      </c>
      <c r="G322" s="33"/>
      <c r="H322" s="33"/>
      <c r="I322" s="41">
        <f t="shared" si="13"/>
        <v>3490000</v>
      </c>
    </row>
    <row r="323" spans="1:9" ht="56.25">
      <c r="A323" s="21" t="s">
        <v>510</v>
      </c>
      <c r="B323" s="27">
        <v>3</v>
      </c>
      <c r="C323" s="23">
        <v>2</v>
      </c>
      <c r="D323" s="29" t="s">
        <v>168</v>
      </c>
      <c r="E323" s="24"/>
      <c r="F323" s="33">
        <v>15000000</v>
      </c>
      <c r="G323" s="33"/>
      <c r="H323" s="33"/>
      <c r="I323" s="41">
        <f t="shared" si="13"/>
        <v>15000000</v>
      </c>
    </row>
    <row r="324" spans="1:9" ht="63" customHeight="1">
      <c r="A324" s="21" t="s">
        <v>883</v>
      </c>
      <c r="B324" s="27">
        <v>3</v>
      </c>
      <c r="C324" s="23">
        <v>2</v>
      </c>
      <c r="D324" s="29" t="s">
        <v>168</v>
      </c>
      <c r="E324" s="24"/>
      <c r="F324" s="33">
        <v>5000000</v>
      </c>
      <c r="G324" s="33"/>
      <c r="H324" s="33"/>
      <c r="I324" s="41">
        <f t="shared" si="13"/>
        <v>5000000</v>
      </c>
    </row>
    <row r="325" spans="1:9" ht="56.25">
      <c r="A325" s="21" t="s">
        <v>511</v>
      </c>
      <c r="B325" s="27">
        <v>3</v>
      </c>
      <c r="C325" s="23">
        <v>5</v>
      </c>
      <c r="D325" s="29" t="s">
        <v>168</v>
      </c>
      <c r="E325" s="24"/>
      <c r="F325" s="33">
        <v>4000000</v>
      </c>
      <c r="G325" s="33"/>
      <c r="H325" s="33"/>
      <c r="I325" s="41">
        <f t="shared" si="13"/>
        <v>4000000</v>
      </c>
    </row>
    <row r="326" spans="1:9" ht="50.25" customHeight="1">
      <c r="A326" s="21" t="s">
        <v>512</v>
      </c>
      <c r="B326" s="27">
        <v>3</v>
      </c>
      <c r="C326" s="23">
        <v>1</v>
      </c>
      <c r="D326" s="23" t="s">
        <v>168</v>
      </c>
      <c r="E326" s="24"/>
      <c r="F326" s="33">
        <v>5000000</v>
      </c>
      <c r="G326" s="33"/>
      <c r="H326" s="33"/>
      <c r="I326" s="33">
        <f t="shared" si="13"/>
        <v>5000000</v>
      </c>
    </row>
    <row r="327" spans="1:9" ht="37.5">
      <c r="A327" s="21" t="s">
        <v>513</v>
      </c>
      <c r="B327" s="27">
        <v>3</v>
      </c>
      <c r="C327" s="23">
        <v>4</v>
      </c>
      <c r="D327" s="29" t="s">
        <v>169</v>
      </c>
      <c r="E327" s="24"/>
      <c r="F327" s="33">
        <v>9880000</v>
      </c>
      <c r="G327" s="33"/>
      <c r="H327" s="33"/>
      <c r="I327" s="41">
        <f t="shared" si="13"/>
        <v>9880000</v>
      </c>
    </row>
    <row r="328" spans="1:9" ht="56.25">
      <c r="A328" s="75" t="s">
        <v>514</v>
      </c>
      <c r="B328" s="27"/>
      <c r="C328" s="23"/>
      <c r="D328" s="29"/>
      <c r="E328" s="24"/>
      <c r="F328" s="33"/>
      <c r="G328" s="33"/>
      <c r="H328" s="33"/>
      <c r="I328" s="41">
        <f t="shared" si="13"/>
        <v>0</v>
      </c>
    </row>
    <row r="329" spans="1:9" ht="37.5">
      <c r="A329" s="21" t="s">
        <v>515</v>
      </c>
      <c r="B329" s="27"/>
      <c r="C329" s="23"/>
      <c r="D329" s="29"/>
      <c r="E329" s="24"/>
      <c r="F329" s="33"/>
      <c r="G329" s="33"/>
      <c r="H329" s="33"/>
      <c r="I329" s="41">
        <f t="shared" si="13"/>
        <v>0</v>
      </c>
    </row>
    <row r="330" spans="1:9" ht="56.25">
      <c r="A330" s="75" t="s">
        <v>516</v>
      </c>
      <c r="B330" s="27"/>
      <c r="C330" s="23"/>
      <c r="D330" s="29"/>
      <c r="E330" s="24"/>
      <c r="F330" s="33"/>
      <c r="G330" s="33"/>
      <c r="H330" s="33"/>
      <c r="I330" s="41">
        <f t="shared" si="13"/>
        <v>0</v>
      </c>
    </row>
    <row r="331" spans="1:9" ht="37.5">
      <c r="A331" s="21" t="s">
        <v>517</v>
      </c>
      <c r="B331" s="27">
        <v>3</v>
      </c>
      <c r="C331" s="23">
        <v>2</v>
      </c>
      <c r="D331" s="23" t="s">
        <v>169</v>
      </c>
      <c r="E331" s="24"/>
      <c r="F331" s="33">
        <v>2429000</v>
      </c>
      <c r="G331" s="33"/>
      <c r="H331" s="33"/>
      <c r="I331" s="33">
        <f t="shared" si="13"/>
        <v>2429000</v>
      </c>
    </row>
    <row r="332" spans="1:9" ht="46.5" customHeight="1">
      <c r="A332" s="21" t="s">
        <v>518</v>
      </c>
      <c r="B332" s="27">
        <v>3</v>
      </c>
      <c r="C332" s="23">
        <v>2</v>
      </c>
      <c r="D332" s="23" t="s">
        <v>169</v>
      </c>
      <c r="E332" s="24"/>
      <c r="F332" s="33">
        <v>2429000</v>
      </c>
      <c r="G332" s="33"/>
      <c r="H332" s="33"/>
      <c r="I332" s="33">
        <f t="shared" si="13"/>
        <v>2429000</v>
      </c>
    </row>
    <row r="333" spans="1:9" ht="62.25" customHeight="1">
      <c r="A333" s="21" t="s">
        <v>882</v>
      </c>
      <c r="B333" s="27">
        <v>3</v>
      </c>
      <c r="C333" s="23">
        <v>2</v>
      </c>
      <c r="D333" s="29" t="s">
        <v>169</v>
      </c>
      <c r="E333" s="24"/>
      <c r="F333" s="33">
        <v>4195500</v>
      </c>
      <c r="G333" s="33"/>
      <c r="H333" s="33"/>
      <c r="I333" s="41">
        <f t="shared" si="13"/>
        <v>4195500</v>
      </c>
    </row>
    <row r="334" spans="1:9" ht="37.5">
      <c r="A334" s="21" t="s">
        <v>519</v>
      </c>
      <c r="B334" s="27">
        <v>3</v>
      </c>
      <c r="C334" s="23">
        <v>5</v>
      </c>
      <c r="D334" s="29" t="s">
        <v>169</v>
      </c>
      <c r="E334" s="24"/>
      <c r="F334" s="33">
        <v>10000000</v>
      </c>
      <c r="G334" s="33"/>
      <c r="H334" s="33"/>
      <c r="I334" s="41">
        <f t="shared" si="13"/>
        <v>10000000</v>
      </c>
    </row>
    <row r="335" spans="1:9" ht="37.5">
      <c r="A335" s="21" t="s">
        <v>520</v>
      </c>
      <c r="B335" s="27">
        <v>3</v>
      </c>
      <c r="C335" s="23">
        <v>3</v>
      </c>
      <c r="D335" s="29" t="s">
        <v>169</v>
      </c>
      <c r="E335" s="24"/>
      <c r="F335" s="33">
        <v>1237500</v>
      </c>
      <c r="G335" s="33"/>
      <c r="H335" s="33"/>
      <c r="I335" s="41">
        <f t="shared" si="13"/>
        <v>1237500</v>
      </c>
    </row>
    <row r="336" spans="1:9" ht="37.5">
      <c r="A336" s="21" t="s">
        <v>521</v>
      </c>
      <c r="B336" s="27">
        <v>3</v>
      </c>
      <c r="C336" s="23">
        <v>2</v>
      </c>
      <c r="D336" s="29" t="s">
        <v>169</v>
      </c>
      <c r="E336" s="24"/>
      <c r="F336" s="33">
        <v>3307500</v>
      </c>
      <c r="G336" s="33"/>
      <c r="H336" s="33"/>
      <c r="I336" s="41">
        <f t="shared" si="13"/>
        <v>3307500</v>
      </c>
    </row>
    <row r="337" spans="1:9" ht="37.5">
      <c r="A337" s="21" t="s">
        <v>522</v>
      </c>
      <c r="B337" s="27">
        <v>3</v>
      </c>
      <c r="C337" s="23">
        <v>2</v>
      </c>
      <c r="D337" s="29" t="s">
        <v>169</v>
      </c>
      <c r="E337" s="24"/>
      <c r="F337" s="33">
        <v>2528000</v>
      </c>
      <c r="G337" s="33"/>
      <c r="H337" s="33"/>
      <c r="I337" s="41">
        <f t="shared" si="13"/>
        <v>2528000</v>
      </c>
    </row>
    <row r="338" spans="1:9" ht="37.5">
      <c r="A338" s="21" t="s">
        <v>523</v>
      </c>
      <c r="B338" s="27">
        <v>3</v>
      </c>
      <c r="C338" s="23">
        <v>5</v>
      </c>
      <c r="D338" s="29" t="s">
        <v>169</v>
      </c>
      <c r="E338" s="24"/>
      <c r="F338" s="33">
        <v>5312000</v>
      </c>
      <c r="G338" s="33"/>
      <c r="H338" s="33"/>
      <c r="I338" s="41">
        <f t="shared" si="13"/>
        <v>5312000</v>
      </c>
    </row>
    <row r="339" spans="1:9" ht="56.25">
      <c r="A339" s="21" t="s">
        <v>524</v>
      </c>
      <c r="B339" s="27">
        <v>3</v>
      </c>
      <c r="C339" s="23">
        <v>5</v>
      </c>
      <c r="D339" s="29" t="s">
        <v>176</v>
      </c>
      <c r="E339" s="24"/>
      <c r="F339" s="35">
        <v>3300000</v>
      </c>
      <c r="G339" s="35">
        <v>3300000</v>
      </c>
      <c r="H339" s="35">
        <v>3300000</v>
      </c>
      <c r="I339" s="41">
        <f t="shared" si="13"/>
        <v>9900000</v>
      </c>
    </row>
    <row r="340" spans="1:9" ht="56.25">
      <c r="A340" s="21" t="s">
        <v>525</v>
      </c>
      <c r="B340" s="27">
        <v>3</v>
      </c>
      <c r="C340" s="23">
        <v>5</v>
      </c>
      <c r="D340" s="29" t="s">
        <v>176</v>
      </c>
      <c r="E340" s="24"/>
      <c r="F340" s="35">
        <v>3300000</v>
      </c>
      <c r="G340" s="35">
        <v>3300000</v>
      </c>
      <c r="H340" s="35">
        <v>3300000</v>
      </c>
      <c r="I340" s="41">
        <f t="shared" si="13"/>
        <v>9900000</v>
      </c>
    </row>
    <row r="341" spans="1:9" ht="62.25" customHeight="1">
      <c r="A341" s="21" t="s">
        <v>526</v>
      </c>
      <c r="B341" s="27">
        <v>3</v>
      </c>
      <c r="C341" s="23">
        <v>5</v>
      </c>
      <c r="D341" s="29" t="s">
        <v>176</v>
      </c>
      <c r="E341" s="24"/>
      <c r="F341" s="35">
        <v>3300000</v>
      </c>
      <c r="G341" s="35">
        <v>3300000</v>
      </c>
      <c r="H341" s="35">
        <v>3300000</v>
      </c>
      <c r="I341" s="41">
        <f t="shared" si="13"/>
        <v>9900000</v>
      </c>
    </row>
    <row r="342" spans="1:9" ht="63.75" customHeight="1">
      <c r="A342" s="21" t="s">
        <v>527</v>
      </c>
      <c r="B342" s="27">
        <v>3</v>
      </c>
      <c r="C342" s="23">
        <v>5</v>
      </c>
      <c r="D342" s="23" t="s">
        <v>176</v>
      </c>
      <c r="E342" s="24"/>
      <c r="F342" s="35">
        <v>3000000</v>
      </c>
      <c r="G342" s="35">
        <v>3000000</v>
      </c>
      <c r="H342" s="35">
        <v>3000000</v>
      </c>
      <c r="I342" s="33">
        <f t="shared" si="13"/>
        <v>9000000</v>
      </c>
    </row>
    <row r="343" spans="1:9" ht="56.25">
      <c r="A343" s="21" t="s">
        <v>528</v>
      </c>
      <c r="B343" s="27">
        <v>3</v>
      </c>
      <c r="C343" s="23">
        <v>5</v>
      </c>
      <c r="D343" s="29" t="s">
        <v>176</v>
      </c>
      <c r="E343" s="24"/>
      <c r="F343" s="35">
        <v>3000000</v>
      </c>
      <c r="G343" s="35">
        <v>3000000</v>
      </c>
      <c r="H343" s="35">
        <v>3000000</v>
      </c>
      <c r="I343" s="41">
        <f t="shared" si="13"/>
        <v>9000000</v>
      </c>
    </row>
    <row r="344" spans="1:9" ht="56.25">
      <c r="A344" s="21" t="s">
        <v>529</v>
      </c>
      <c r="B344" s="27">
        <v>3</v>
      </c>
      <c r="C344" s="23">
        <v>5</v>
      </c>
      <c r="D344" s="29" t="s">
        <v>176</v>
      </c>
      <c r="E344" s="24"/>
      <c r="F344" s="35">
        <v>3500000</v>
      </c>
      <c r="G344" s="35">
        <v>3500000</v>
      </c>
      <c r="H344" s="35">
        <v>3500000</v>
      </c>
      <c r="I344" s="41">
        <f t="shared" si="13"/>
        <v>10500000</v>
      </c>
    </row>
    <row r="345" spans="1:9" ht="56.25">
      <c r="A345" s="21" t="s">
        <v>530</v>
      </c>
      <c r="B345" s="27">
        <v>3</v>
      </c>
      <c r="C345" s="23">
        <v>5</v>
      </c>
      <c r="D345" s="29" t="s">
        <v>176</v>
      </c>
      <c r="E345" s="24"/>
      <c r="F345" s="35">
        <v>2625000</v>
      </c>
      <c r="G345" s="35">
        <v>2625000</v>
      </c>
      <c r="H345" s="35">
        <v>2625000</v>
      </c>
      <c r="I345" s="41">
        <f t="shared" si="13"/>
        <v>7875000</v>
      </c>
    </row>
    <row r="346" spans="1:9" ht="78.75" customHeight="1">
      <c r="A346" s="21" t="s">
        <v>531</v>
      </c>
      <c r="B346" s="27">
        <v>3</v>
      </c>
      <c r="C346" s="22">
        <v>3</v>
      </c>
      <c r="D346" s="23" t="s">
        <v>178</v>
      </c>
      <c r="E346" s="24"/>
      <c r="F346" s="33">
        <v>9284000</v>
      </c>
      <c r="G346" s="33"/>
      <c r="H346" s="33"/>
      <c r="I346" s="33">
        <f t="shared" si="13"/>
        <v>9284000</v>
      </c>
    </row>
    <row r="347" spans="1:9" ht="99" customHeight="1">
      <c r="A347" s="21" t="s">
        <v>532</v>
      </c>
      <c r="B347" s="27">
        <v>3</v>
      </c>
      <c r="C347" s="22">
        <v>3</v>
      </c>
      <c r="D347" s="23" t="s">
        <v>178</v>
      </c>
      <c r="E347" s="24"/>
      <c r="F347" s="33">
        <v>7698000</v>
      </c>
      <c r="G347" s="33"/>
      <c r="H347" s="33"/>
      <c r="I347" s="33">
        <f t="shared" si="13"/>
        <v>7698000</v>
      </c>
    </row>
    <row r="348" spans="1:9" ht="80.25" customHeight="1">
      <c r="A348" s="21" t="s">
        <v>533</v>
      </c>
      <c r="B348" s="27">
        <v>3</v>
      </c>
      <c r="C348" s="22">
        <v>5</v>
      </c>
      <c r="D348" s="23" t="s">
        <v>178</v>
      </c>
      <c r="E348" s="24"/>
      <c r="F348" s="33">
        <v>4839000</v>
      </c>
      <c r="G348" s="33"/>
      <c r="H348" s="33"/>
      <c r="I348" s="41">
        <f t="shared" si="13"/>
        <v>4839000</v>
      </c>
    </row>
    <row r="349" spans="1:9" ht="171.75" customHeight="1">
      <c r="A349" s="21" t="s">
        <v>534</v>
      </c>
      <c r="B349" s="27">
        <v>3</v>
      </c>
      <c r="C349" s="22">
        <v>5</v>
      </c>
      <c r="D349" s="23" t="s">
        <v>178</v>
      </c>
      <c r="E349" s="24"/>
      <c r="F349" s="33">
        <v>8346300</v>
      </c>
      <c r="G349" s="33"/>
      <c r="H349" s="33"/>
      <c r="I349" s="41">
        <f t="shared" si="13"/>
        <v>8346300</v>
      </c>
    </row>
    <row r="350" spans="1:9" ht="78.75" customHeight="1">
      <c r="A350" s="21" t="s">
        <v>535</v>
      </c>
      <c r="B350" s="27">
        <v>3</v>
      </c>
      <c r="C350" s="22">
        <v>5</v>
      </c>
      <c r="D350" s="23" t="s">
        <v>178</v>
      </c>
      <c r="E350" s="24"/>
      <c r="F350" s="33">
        <v>2500000</v>
      </c>
      <c r="G350" s="33"/>
      <c r="H350" s="33"/>
      <c r="I350" s="41">
        <f t="shared" ref="I350:I364" si="14">F350+G350+H350</f>
        <v>2500000</v>
      </c>
    </row>
    <row r="351" spans="1:9" ht="60" customHeight="1">
      <c r="A351" s="21" t="s">
        <v>536</v>
      </c>
      <c r="B351" s="27">
        <v>3</v>
      </c>
      <c r="C351" s="22">
        <v>3</v>
      </c>
      <c r="D351" s="23" t="s">
        <v>180</v>
      </c>
      <c r="E351" s="24"/>
      <c r="F351" s="89">
        <v>6898000</v>
      </c>
      <c r="G351" s="89">
        <v>6898000</v>
      </c>
      <c r="H351" s="89">
        <v>6898000</v>
      </c>
      <c r="I351" s="33">
        <f t="shared" si="14"/>
        <v>20694000</v>
      </c>
    </row>
    <row r="352" spans="1:9" ht="66.75" customHeight="1">
      <c r="A352" s="21" t="s">
        <v>537</v>
      </c>
      <c r="B352" s="27">
        <v>3</v>
      </c>
      <c r="C352" s="22">
        <v>3</v>
      </c>
      <c r="D352" s="23" t="s">
        <v>180</v>
      </c>
      <c r="E352" s="24"/>
      <c r="F352" s="89">
        <v>6898000</v>
      </c>
      <c r="G352" s="89">
        <v>6898000</v>
      </c>
      <c r="H352" s="89">
        <v>6898000</v>
      </c>
      <c r="I352" s="41">
        <f t="shared" si="14"/>
        <v>20694000</v>
      </c>
    </row>
    <row r="353" spans="1:14" ht="45" customHeight="1">
      <c r="A353" s="21" t="s">
        <v>538</v>
      </c>
      <c r="B353" s="27">
        <v>3</v>
      </c>
      <c r="C353" s="22">
        <v>3</v>
      </c>
      <c r="D353" s="23" t="s">
        <v>180</v>
      </c>
      <c r="E353" s="24"/>
      <c r="F353" s="33">
        <v>9000000</v>
      </c>
      <c r="G353" s="33">
        <v>9000000</v>
      </c>
      <c r="H353" s="33">
        <v>9000000</v>
      </c>
      <c r="I353" s="41">
        <f t="shared" si="14"/>
        <v>27000000</v>
      </c>
    </row>
    <row r="354" spans="1:14" ht="56.25">
      <c r="A354" s="21" t="s">
        <v>881</v>
      </c>
      <c r="B354" s="27">
        <v>3</v>
      </c>
      <c r="C354" s="22">
        <v>3</v>
      </c>
      <c r="D354" s="23" t="s">
        <v>180</v>
      </c>
      <c r="E354" s="24"/>
      <c r="F354" s="33">
        <v>5645000</v>
      </c>
      <c r="G354" s="33">
        <v>5645000</v>
      </c>
      <c r="H354" s="33">
        <v>5645000</v>
      </c>
      <c r="I354" s="41">
        <f t="shared" si="14"/>
        <v>16935000</v>
      </c>
    </row>
    <row r="355" spans="1:14" ht="56.25">
      <c r="A355" s="21" t="s">
        <v>539</v>
      </c>
      <c r="B355" s="27">
        <v>3</v>
      </c>
      <c r="C355" s="22">
        <v>3</v>
      </c>
      <c r="D355" s="23" t="s">
        <v>180</v>
      </c>
      <c r="E355" s="24"/>
      <c r="F355" s="33">
        <v>5093000</v>
      </c>
      <c r="G355" s="33">
        <v>5093000</v>
      </c>
      <c r="H355" s="33">
        <v>5093000</v>
      </c>
      <c r="I355" s="41">
        <f t="shared" si="14"/>
        <v>15279000</v>
      </c>
    </row>
    <row r="356" spans="1:14" ht="60" customHeight="1">
      <c r="A356" s="21" t="s">
        <v>540</v>
      </c>
      <c r="B356" s="27">
        <v>3</v>
      </c>
      <c r="C356" s="22">
        <v>3</v>
      </c>
      <c r="D356" s="23" t="s">
        <v>180</v>
      </c>
      <c r="E356" s="24"/>
      <c r="F356" s="89">
        <v>5209000</v>
      </c>
      <c r="G356" s="89">
        <v>5209000</v>
      </c>
      <c r="H356" s="89">
        <v>5209000</v>
      </c>
      <c r="I356" s="33">
        <f t="shared" si="14"/>
        <v>15627000</v>
      </c>
    </row>
    <row r="357" spans="1:14" ht="60" customHeight="1">
      <c r="A357" s="21" t="s">
        <v>541</v>
      </c>
      <c r="B357" s="27">
        <v>3</v>
      </c>
      <c r="C357" s="22">
        <v>3</v>
      </c>
      <c r="D357" s="23" t="s">
        <v>180</v>
      </c>
      <c r="E357" s="24"/>
      <c r="F357" s="92">
        <v>3509000</v>
      </c>
      <c r="G357" s="92">
        <v>3509000</v>
      </c>
      <c r="H357" s="92">
        <v>3509000</v>
      </c>
      <c r="I357" s="33">
        <f t="shared" si="14"/>
        <v>10527000</v>
      </c>
    </row>
    <row r="358" spans="1:14" ht="65.25" customHeight="1">
      <c r="A358" s="21" t="s">
        <v>542</v>
      </c>
      <c r="B358" s="27">
        <v>3</v>
      </c>
      <c r="C358" s="22">
        <v>4</v>
      </c>
      <c r="D358" s="23" t="s">
        <v>178</v>
      </c>
      <c r="E358" s="24"/>
      <c r="F358" s="92">
        <v>2000000</v>
      </c>
      <c r="G358" s="92"/>
      <c r="H358" s="92"/>
      <c r="I358" s="41">
        <f t="shared" si="14"/>
        <v>2000000</v>
      </c>
    </row>
    <row r="359" spans="1:14" ht="60.75" customHeight="1">
      <c r="A359" s="21" t="s">
        <v>543</v>
      </c>
      <c r="B359" s="27">
        <v>3</v>
      </c>
      <c r="C359" s="22">
        <v>4</v>
      </c>
      <c r="D359" s="23" t="s">
        <v>178</v>
      </c>
      <c r="E359" s="24"/>
      <c r="F359" s="92">
        <v>4000000</v>
      </c>
      <c r="G359" s="92"/>
      <c r="H359" s="92"/>
      <c r="I359" s="41">
        <f t="shared" si="14"/>
        <v>4000000</v>
      </c>
    </row>
    <row r="360" spans="1:14" ht="81.75" customHeight="1">
      <c r="A360" s="21" t="s">
        <v>544</v>
      </c>
      <c r="B360" s="27">
        <v>3</v>
      </c>
      <c r="C360" s="22">
        <v>4</v>
      </c>
      <c r="D360" s="23" t="s">
        <v>178</v>
      </c>
      <c r="E360" s="24"/>
      <c r="F360" s="92">
        <v>2000000</v>
      </c>
      <c r="G360" s="92"/>
      <c r="H360" s="92"/>
      <c r="I360" s="41">
        <f t="shared" si="14"/>
        <v>2000000</v>
      </c>
    </row>
    <row r="361" spans="1:14" ht="64.5" customHeight="1">
      <c r="A361" s="21" t="s">
        <v>545</v>
      </c>
      <c r="B361" s="27">
        <v>3</v>
      </c>
      <c r="C361" s="22">
        <v>4</v>
      </c>
      <c r="D361" s="23" t="s">
        <v>178</v>
      </c>
      <c r="E361" s="24"/>
      <c r="F361" s="92">
        <v>1515500</v>
      </c>
      <c r="G361" s="92"/>
      <c r="H361" s="92"/>
      <c r="I361" s="41">
        <f t="shared" si="14"/>
        <v>1515500</v>
      </c>
    </row>
    <row r="362" spans="1:14" ht="79.5" customHeight="1">
      <c r="A362" s="21" t="s">
        <v>546</v>
      </c>
      <c r="B362" s="27">
        <v>3</v>
      </c>
      <c r="C362" s="22">
        <v>4</v>
      </c>
      <c r="D362" s="23" t="s">
        <v>178</v>
      </c>
      <c r="E362" s="24"/>
      <c r="F362" s="92">
        <v>2500000</v>
      </c>
      <c r="G362" s="92"/>
      <c r="H362" s="92"/>
      <c r="I362" s="41">
        <f t="shared" si="14"/>
        <v>2500000</v>
      </c>
    </row>
    <row r="363" spans="1:14" ht="39.75" customHeight="1">
      <c r="A363" s="21" t="s">
        <v>547</v>
      </c>
      <c r="B363" s="27">
        <v>3</v>
      </c>
      <c r="C363" s="22">
        <v>3</v>
      </c>
      <c r="D363" s="23" t="s">
        <v>182</v>
      </c>
      <c r="E363" s="24"/>
      <c r="F363" s="92">
        <v>50000</v>
      </c>
      <c r="G363" s="92"/>
      <c r="H363" s="92"/>
      <c r="I363" s="41">
        <f t="shared" si="14"/>
        <v>50000</v>
      </c>
      <c r="K363" s="93">
        <f>F152+F159+F169+F173+F175+F177+F178+F179+F186+F187+F188+F189+F190+F191+F195+F196+F213+F221+F222+F223+F224+F225+F226+F227+F228+F229+F230+F231+F232+F233+F234+F237+F238+F244+F245+F246+F247+F251+F252+F253+F254+F255+F256+F257+F258+F259+F260+F261+F262+F263+F264+F265+F266+F267+F268+F269+F270+F271+F272+F273+F274+F275+F276+F277+F278+F279+F280+F281+F282+F283+F284+F285+F286+F287+F288+F289+F290+F291+F292+F293+F294+F295+F296+F297+F298+F299+F300+F301+F302+F303+F304+F305+F306+F307+F308+F309+F310+F311+F312+F313+F314+F315+F316+F317+F318+F319+F320+F321+F322+F323+F324+F325+F326+F327+F331+F332+F333+F334+F335+F336+F337+F338+F339+F340+F341+F342+F343+F344+F345+F346+F347+F348+F349+F350+F351+F352+F353+F354+F355+F356+F357+F358+F359+F360+F361+F362+F363</f>
        <v>3186853200</v>
      </c>
      <c r="L363" s="79">
        <f>G357+G356+G355+G354+G353+G352+G345+G344+G343+G342+G341+G340+G301+G300+G299+G298+G297+G252+G251+G248+G247+G246+G245+G244+G243+G241+G240+G239+G235+G232+G230+G227+G223+G222+G221+G220+G219+G218+G217+G216+G215+G214+G213+G212+G211+G209+G206+G204+G202+G198+G197+G194+G192+G188+G187+G186</f>
        <v>2029049000</v>
      </c>
      <c r="M363" s="79">
        <f>H357+H356+H355+H354+H353+H352+H351+H345+H344+H343+H342+H341+H340+H339+H301+H300+H299+H298+H297+H252+H251+H248+H247+H246+H245+H244+H243+H242+H241+H240+H239+H236+H232+H230+H227+H223+H222+H221+H220+H219+H218+H217+H213+H210+H208+H207+H205+H203+H201+H200+H199+H193+H187</f>
        <v>2164577000</v>
      </c>
      <c r="N363" s="79">
        <f>K363+L363+M363</f>
        <v>7380479200</v>
      </c>
    </row>
    <row r="364" spans="1:14" ht="26.25" customHeight="1">
      <c r="A364" s="21" t="s">
        <v>804</v>
      </c>
      <c r="B364" s="27"/>
      <c r="C364" s="22"/>
      <c r="D364" s="23"/>
      <c r="E364" s="24"/>
      <c r="F364" s="92">
        <v>9000000</v>
      </c>
      <c r="G364" s="92"/>
      <c r="H364" s="92"/>
      <c r="I364" s="41">
        <f t="shared" si="14"/>
        <v>9000000</v>
      </c>
      <c r="K364" s="93"/>
      <c r="L364" s="79"/>
      <c r="M364" s="79"/>
      <c r="N364" s="79"/>
    </row>
    <row r="365" spans="1:14">
      <c r="A365" s="94" t="s">
        <v>4</v>
      </c>
      <c r="B365" s="72"/>
      <c r="C365" s="72"/>
      <c r="D365" s="72"/>
      <c r="E365" s="37"/>
      <c r="F365" s="78">
        <f>K55+K146+K363</f>
        <v>4213374069</v>
      </c>
      <c r="G365" s="33">
        <f>L55+L146+L363</f>
        <v>2416399000</v>
      </c>
      <c r="H365" s="33">
        <f>M55+M146+M363</f>
        <v>2551327000</v>
      </c>
      <c r="I365" s="33">
        <f>N55+N146+N363+I364</f>
        <v>9190100069</v>
      </c>
    </row>
  </sheetData>
  <mergeCells count="2">
    <mergeCell ref="A2:D2"/>
    <mergeCell ref="E2:I2"/>
  </mergeCells>
  <printOptions horizontalCentered="1"/>
  <pageMargins left="0.23622047244094491" right="0.23622047244094491" top="0.74803149606299213" bottom="0.74803149606299213" header="0.31496062992125984" footer="0.31496062992125984"/>
  <pageSetup paperSize="9" scale="85" firstPageNumber="124" orientation="portrait" useFirstPageNumber="1" r:id="rId1"/>
  <headerFooter>
    <oddFooter>&amp;C&amp;"TH SarabunIT๙,ธรรมดา"&amp;14&amp;P</oddFooter>
  </headerFooter>
  <rowBreaks count="1" manualBreakCount="1">
    <brk id="56" max="16383" man="1"/>
  </rowBreaks>
</worksheet>
</file>

<file path=xl/worksheets/sheet3.xml><?xml version="1.0" encoding="utf-8"?>
<worksheet xmlns="http://schemas.openxmlformats.org/spreadsheetml/2006/main" xmlns:r="http://schemas.openxmlformats.org/officeDocument/2006/relationships">
  <dimension ref="A1:C202"/>
  <sheetViews>
    <sheetView tabSelected="1" view="pageBreakPreview" topLeftCell="A115" zoomScale="80" zoomScaleSheetLayoutView="80" workbookViewId="0">
      <selection activeCell="B120" sqref="B120"/>
    </sheetView>
  </sheetViews>
  <sheetFormatPr defaultRowHeight="20.25"/>
  <cols>
    <col min="1" max="1" width="22.25" style="119" customWidth="1"/>
    <col min="2" max="2" width="64.625" style="96" customWidth="1"/>
    <col min="3" max="3" width="16.875" style="95" customWidth="1"/>
    <col min="4" max="16384" width="9" style="96"/>
  </cols>
  <sheetData>
    <row r="1" spans="1:3">
      <c r="A1" s="177" t="s">
        <v>17</v>
      </c>
      <c r="B1" s="177"/>
    </row>
    <row r="2" spans="1:3" ht="46.5" customHeight="1">
      <c r="A2" s="178" t="s">
        <v>807</v>
      </c>
      <c r="B2" s="178"/>
    </row>
    <row r="3" spans="1:3" ht="107.25" customHeight="1">
      <c r="A3" s="179" t="s">
        <v>808</v>
      </c>
      <c r="B3" s="179"/>
    </row>
    <row r="4" spans="1:3">
      <c r="A4" s="42" t="s">
        <v>18</v>
      </c>
      <c r="B4" s="43" t="s">
        <v>19</v>
      </c>
    </row>
    <row r="5" spans="1:3">
      <c r="A5" s="44" t="s">
        <v>13</v>
      </c>
      <c r="B5" s="45" t="s">
        <v>594</v>
      </c>
      <c r="C5" s="95">
        <v>1</v>
      </c>
    </row>
    <row r="6" spans="1:3" ht="408.75" customHeight="1">
      <c r="A6" s="44" t="s">
        <v>14</v>
      </c>
      <c r="B6" s="45" t="s">
        <v>805</v>
      </c>
    </row>
    <row r="7" spans="1:3" ht="289.5" customHeight="1">
      <c r="A7" s="44" t="s">
        <v>15</v>
      </c>
      <c r="B7" s="46" t="s">
        <v>837</v>
      </c>
    </row>
    <row r="8" spans="1:3" ht="27.75" customHeight="1">
      <c r="A8" s="44" t="s">
        <v>204</v>
      </c>
      <c r="B8" s="46" t="s">
        <v>622</v>
      </c>
    </row>
    <row r="9" spans="1:3" ht="21" customHeight="1">
      <c r="A9" s="44" t="s">
        <v>195</v>
      </c>
      <c r="B9" s="47"/>
    </row>
    <row r="10" spans="1:3">
      <c r="A10" s="48" t="s">
        <v>196</v>
      </c>
      <c r="B10" s="49" t="s">
        <v>595</v>
      </c>
    </row>
    <row r="11" spans="1:3">
      <c r="A11" s="50" t="s">
        <v>20</v>
      </c>
      <c r="B11" s="51" t="s">
        <v>596</v>
      </c>
    </row>
    <row r="12" spans="1:3">
      <c r="A12" s="50" t="s">
        <v>22</v>
      </c>
      <c r="B12" s="51" t="s">
        <v>597</v>
      </c>
    </row>
    <row r="13" spans="1:3" ht="45" customHeight="1">
      <c r="A13" s="52" t="s">
        <v>21</v>
      </c>
      <c r="B13" s="53" t="s">
        <v>598</v>
      </c>
    </row>
    <row r="14" spans="1:3">
      <c r="A14" s="48" t="s">
        <v>214</v>
      </c>
      <c r="B14" s="49" t="s">
        <v>599</v>
      </c>
    </row>
    <row r="15" spans="1:3">
      <c r="A15" s="50" t="s">
        <v>20</v>
      </c>
      <c r="B15" s="51" t="s">
        <v>600</v>
      </c>
    </row>
    <row r="16" spans="1:3">
      <c r="A16" s="50" t="s">
        <v>22</v>
      </c>
      <c r="B16" s="51" t="s">
        <v>601</v>
      </c>
    </row>
    <row r="17" spans="1:2" ht="24" customHeight="1">
      <c r="A17" s="52" t="s">
        <v>21</v>
      </c>
      <c r="B17" s="53" t="s">
        <v>602</v>
      </c>
    </row>
    <row r="18" spans="1:2" ht="25.5" customHeight="1">
      <c r="A18" s="48" t="s">
        <v>215</v>
      </c>
      <c r="B18" s="105" t="s">
        <v>603</v>
      </c>
    </row>
    <row r="19" spans="1:2">
      <c r="A19" s="50" t="s">
        <v>20</v>
      </c>
      <c r="B19" s="51" t="s">
        <v>604</v>
      </c>
    </row>
    <row r="20" spans="1:2">
      <c r="A20" s="50" t="s">
        <v>22</v>
      </c>
      <c r="B20" s="51" t="s">
        <v>601</v>
      </c>
    </row>
    <row r="21" spans="1:2" ht="26.25" customHeight="1">
      <c r="A21" s="52" t="s">
        <v>21</v>
      </c>
      <c r="B21" s="53" t="s">
        <v>602</v>
      </c>
    </row>
    <row r="22" spans="1:2" ht="30.75" customHeight="1">
      <c r="A22" s="48" t="s">
        <v>199</v>
      </c>
      <c r="B22" s="49" t="s">
        <v>605</v>
      </c>
    </row>
    <row r="23" spans="1:2">
      <c r="A23" s="50" t="s">
        <v>20</v>
      </c>
      <c r="B23" s="51" t="s">
        <v>606</v>
      </c>
    </row>
    <row r="24" spans="1:2">
      <c r="A24" s="50" t="s">
        <v>22</v>
      </c>
      <c r="B24" s="51" t="s">
        <v>601</v>
      </c>
    </row>
    <row r="25" spans="1:2" ht="24.75" customHeight="1">
      <c r="A25" s="52" t="s">
        <v>21</v>
      </c>
      <c r="B25" s="53" t="s">
        <v>602</v>
      </c>
    </row>
    <row r="26" spans="1:2">
      <c r="A26" s="48" t="s">
        <v>216</v>
      </c>
      <c r="B26" s="49" t="s">
        <v>134</v>
      </c>
    </row>
    <row r="27" spans="1:2">
      <c r="A27" s="50" t="s">
        <v>20</v>
      </c>
      <c r="B27" s="51" t="s">
        <v>135</v>
      </c>
    </row>
    <row r="28" spans="1:2">
      <c r="A28" s="50" t="s">
        <v>22</v>
      </c>
      <c r="B28" s="51" t="s">
        <v>136</v>
      </c>
    </row>
    <row r="29" spans="1:2" ht="24.75" customHeight="1">
      <c r="A29" s="52" t="s">
        <v>21</v>
      </c>
      <c r="B29" s="53" t="s">
        <v>137</v>
      </c>
    </row>
    <row r="30" spans="1:2">
      <c r="A30" s="48" t="s">
        <v>217</v>
      </c>
      <c r="B30" s="49" t="s">
        <v>138</v>
      </c>
    </row>
    <row r="31" spans="1:2">
      <c r="A31" s="50" t="s">
        <v>20</v>
      </c>
      <c r="B31" s="51" t="s">
        <v>139</v>
      </c>
    </row>
    <row r="32" spans="1:2">
      <c r="A32" s="50" t="s">
        <v>22</v>
      </c>
      <c r="B32" s="51" t="s">
        <v>607</v>
      </c>
    </row>
    <row r="33" spans="1:2" ht="33" customHeight="1">
      <c r="A33" s="52" t="s">
        <v>21</v>
      </c>
      <c r="B33" s="53" t="s">
        <v>608</v>
      </c>
    </row>
    <row r="34" spans="1:2" ht="33" customHeight="1">
      <c r="A34" s="48" t="s">
        <v>220</v>
      </c>
      <c r="B34" s="49" t="s">
        <v>140</v>
      </c>
    </row>
    <row r="35" spans="1:2">
      <c r="A35" s="50" t="s">
        <v>20</v>
      </c>
      <c r="B35" s="51" t="s">
        <v>116</v>
      </c>
    </row>
    <row r="36" spans="1:2">
      <c r="A36" s="50" t="s">
        <v>22</v>
      </c>
      <c r="B36" s="51" t="s">
        <v>141</v>
      </c>
    </row>
    <row r="37" spans="1:2" ht="24" customHeight="1">
      <c r="A37" s="52" t="s">
        <v>21</v>
      </c>
      <c r="B37" s="53" t="s">
        <v>142</v>
      </c>
    </row>
    <row r="38" spans="1:2">
      <c r="A38" s="48" t="s">
        <v>221</v>
      </c>
      <c r="B38" s="49" t="s">
        <v>143</v>
      </c>
    </row>
    <row r="39" spans="1:2">
      <c r="A39" s="50" t="s">
        <v>20</v>
      </c>
      <c r="B39" s="51" t="s">
        <v>144</v>
      </c>
    </row>
    <row r="40" spans="1:2" ht="40.5">
      <c r="A40" s="50" t="s">
        <v>22</v>
      </c>
      <c r="B40" s="51" t="s">
        <v>838</v>
      </c>
    </row>
    <row r="41" spans="1:2" ht="42.75" customHeight="1">
      <c r="A41" s="52" t="s">
        <v>21</v>
      </c>
      <c r="B41" s="53" t="s">
        <v>839</v>
      </c>
    </row>
    <row r="42" spans="1:2">
      <c r="A42" s="48" t="s">
        <v>222</v>
      </c>
      <c r="B42" s="49" t="s">
        <v>609</v>
      </c>
    </row>
    <row r="43" spans="1:2">
      <c r="A43" s="50" t="s">
        <v>20</v>
      </c>
      <c r="B43" s="51" t="s">
        <v>610</v>
      </c>
    </row>
    <row r="44" spans="1:2">
      <c r="A44" s="50" t="s">
        <v>22</v>
      </c>
      <c r="B44" s="51" t="s">
        <v>145</v>
      </c>
    </row>
    <row r="45" spans="1:2" ht="24" customHeight="1">
      <c r="A45" s="52" t="s">
        <v>21</v>
      </c>
      <c r="B45" s="53" t="s">
        <v>146</v>
      </c>
    </row>
    <row r="46" spans="1:2" ht="27.75" customHeight="1">
      <c r="A46" s="48" t="s">
        <v>223</v>
      </c>
      <c r="B46" s="49" t="s">
        <v>147</v>
      </c>
    </row>
    <row r="47" spans="1:2">
      <c r="A47" s="50" t="s">
        <v>20</v>
      </c>
      <c r="B47" s="51" t="s">
        <v>611</v>
      </c>
    </row>
    <row r="48" spans="1:2">
      <c r="A48" s="50" t="s">
        <v>22</v>
      </c>
      <c r="B48" s="51" t="s">
        <v>601</v>
      </c>
    </row>
    <row r="49" spans="1:2" ht="22.5" customHeight="1">
      <c r="A49" s="52" t="s">
        <v>21</v>
      </c>
      <c r="B49" s="53" t="s">
        <v>612</v>
      </c>
    </row>
    <row r="50" spans="1:2" ht="27.75" customHeight="1">
      <c r="A50" s="48" t="s">
        <v>224</v>
      </c>
      <c r="B50" s="49" t="s">
        <v>148</v>
      </c>
    </row>
    <row r="51" spans="1:2">
      <c r="A51" s="50" t="s">
        <v>20</v>
      </c>
      <c r="B51" s="51" t="s">
        <v>613</v>
      </c>
    </row>
    <row r="52" spans="1:2">
      <c r="A52" s="50" t="s">
        <v>22</v>
      </c>
      <c r="B52" s="51" t="s">
        <v>601</v>
      </c>
    </row>
    <row r="53" spans="1:2" ht="24.75" customHeight="1">
      <c r="A53" s="52" t="s">
        <v>21</v>
      </c>
      <c r="B53" s="53" t="s">
        <v>614</v>
      </c>
    </row>
    <row r="54" spans="1:2" ht="24.75" customHeight="1">
      <c r="A54" s="48" t="s">
        <v>615</v>
      </c>
      <c r="B54" s="49" t="s">
        <v>616</v>
      </c>
    </row>
    <row r="55" spans="1:2" ht="24.75" customHeight="1">
      <c r="A55" s="50" t="s">
        <v>20</v>
      </c>
      <c r="B55" s="51" t="s">
        <v>617</v>
      </c>
    </row>
    <row r="56" spans="1:2" ht="24.75" customHeight="1">
      <c r="A56" s="50" t="s">
        <v>22</v>
      </c>
      <c r="B56" s="51" t="s">
        <v>597</v>
      </c>
    </row>
    <row r="57" spans="1:2" ht="24.75" customHeight="1">
      <c r="A57" s="52" t="s">
        <v>21</v>
      </c>
      <c r="B57" s="53" t="s">
        <v>618</v>
      </c>
    </row>
    <row r="58" spans="1:2" ht="48" customHeight="1">
      <c r="A58" s="48" t="s">
        <v>619</v>
      </c>
      <c r="B58" s="49" t="s">
        <v>149</v>
      </c>
    </row>
    <row r="59" spans="1:2" ht="24.75" customHeight="1">
      <c r="A59" s="50" t="s">
        <v>20</v>
      </c>
      <c r="B59" s="51" t="s">
        <v>150</v>
      </c>
    </row>
    <row r="60" spans="1:2" ht="24.75" customHeight="1">
      <c r="A60" s="50" t="s">
        <v>22</v>
      </c>
      <c r="B60" s="51" t="s">
        <v>151</v>
      </c>
    </row>
    <row r="61" spans="1:2" ht="24.75" customHeight="1">
      <c r="A61" s="52" t="s">
        <v>21</v>
      </c>
      <c r="B61" s="53" t="s">
        <v>152</v>
      </c>
    </row>
    <row r="62" spans="1:2" ht="24.75" customHeight="1">
      <c r="A62" s="54" t="s">
        <v>200</v>
      </c>
      <c r="B62" s="53" t="s">
        <v>132</v>
      </c>
    </row>
    <row r="63" spans="1:2">
      <c r="A63" s="44" t="s">
        <v>16</v>
      </c>
      <c r="B63" s="37" t="s">
        <v>72</v>
      </c>
    </row>
    <row r="64" spans="1:2" ht="24.75" customHeight="1">
      <c r="A64" s="54" t="s">
        <v>201</v>
      </c>
      <c r="B64" s="53" t="s">
        <v>620</v>
      </c>
    </row>
    <row r="65" spans="1:3" ht="72.75" customHeight="1">
      <c r="A65" s="44" t="s">
        <v>209</v>
      </c>
      <c r="B65" s="46" t="s">
        <v>133</v>
      </c>
    </row>
    <row r="66" spans="1:3" ht="90" customHeight="1">
      <c r="A66" s="44" t="s">
        <v>210</v>
      </c>
      <c r="B66" s="46" t="s">
        <v>621</v>
      </c>
    </row>
    <row r="67" spans="1:3">
      <c r="A67" s="177" t="s">
        <v>17</v>
      </c>
      <c r="B67" s="177"/>
    </row>
    <row r="68" spans="1:3" ht="44.25" customHeight="1">
      <c r="A68" s="178" t="s">
        <v>809</v>
      </c>
      <c r="B68" s="178"/>
      <c r="C68" s="102"/>
    </row>
    <row r="69" spans="1:3" ht="43.5" customHeight="1">
      <c r="A69" s="179" t="s">
        <v>810</v>
      </c>
      <c r="B69" s="179"/>
      <c r="C69" s="103"/>
    </row>
    <row r="70" spans="1:3">
      <c r="A70" s="42" t="s">
        <v>18</v>
      </c>
      <c r="B70" s="43" t="s">
        <v>19</v>
      </c>
      <c r="C70" s="104">
        <v>2</v>
      </c>
    </row>
    <row r="71" spans="1:3" ht="27" customHeight="1">
      <c r="A71" s="44" t="s">
        <v>13</v>
      </c>
      <c r="B71" s="45" t="s">
        <v>183</v>
      </c>
      <c r="C71" s="103"/>
    </row>
    <row r="72" spans="1:3" ht="382.5" customHeight="1">
      <c r="A72" s="48" t="s">
        <v>14</v>
      </c>
      <c r="B72" s="105" t="s">
        <v>184</v>
      </c>
      <c r="C72" s="103"/>
    </row>
    <row r="73" spans="1:3" ht="132" customHeight="1">
      <c r="A73" s="110"/>
      <c r="B73" s="109" t="s">
        <v>185</v>
      </c>
      <c r="C73" s="103"/>
    </row>
    <row r="74" spans="1:3" ht="115.5" customHeight="1">
      <c r="A74" s="44" t="s">
        <v>15</v>
      </c>
      <c r="B74" s="46" t="s">
        <v>186</v>
      </c>
      <c r="C74" s="104"/>
    </row>
    <row r="75" spans="1:3" ht="25.5" customHeight="1">
      <c r="A75" s="44" t="s">
        <v>193</v>
      </c>
      <c r="B75" s="46" t="s">
        <v>630</v>
      </c>
      <c r="C75" s="104"/>
    </row>
    <row r="76" spans="1:3" ht="23.25" customHeight="1">
      <c r="A76" s="44" t="s">
        <v>195</v>
      </c>
      <c r="B76" s="47"/>
      <c r="C76" s="104"/>
    </row>
    <row r="77" spans="1:3" ht="27.75" customHeight="1">
      <c r="A77" s="48" t="s">
        <v>196</v>
      </c>
      <c r="B77" s="105" t="s">
        <v>187</v>
      </c>
      <c r="C77" s="104"/>
    </row>
    <row r="78" spans="1:3">
      <c r="A78" s="50" t="s">
        <v>20</v>
      </c>
      <c r="B78" s="106" t="s">
        <v>188</v>
      </c>
      <c r="C78" s="104"/>
    </row>
    <row r="79" spans="1:3" ht="40.5">
      <c r="A79" s="50" t="s">
        <v>22</v>
      </c>
      <c r="B79" s="107" t="s">
        <v>189</v>
      </c>
      <c r="C79" s="104"/>
    </row>
    <row r="80" spans="1:3" ht="24.75" customHeight="1">
      <c r="A80" s="52" t="s">
        <v>21</v>
      </c>
      <c r="B80" s="108" t="s">
        <v>64</v>
      </c>
      <c r="C80" s="104"/>
    </row>
    <row r="81" spans="1:3" ht="44.25" customHeight="1">
      <c r="A81" s="48" t="s">
        <v>197</v>
      </c>
      <c r="B81" s="105" t="s">
        <v>190</v>
      </c>
      <c r="C81" s="104"/>
    </row>
    <row r="82" spans="1:3">
      <c r="A82" s="50" t="s">
        <v>20</v>
      </c>
      <c r="B82" s="106" t="s">
        <v>623</v>
      </c>
      <c r="C82" s="104"/>
    </row>
    <row r="83" spans="1:3" ht="40.5">
      <c r="A83" s="50" t="s">
        <v>22</v>
      </c>
      <c r="B83" s="107" t="s">
        <v>189</v>
      </c>
      <c r="C83" s="104"/>
    </row>
    <row r="84" spans="1:3" ht="24.75" customHeight="1">
      <c r="A84" s="52" t="s">
        <v>21</v>
      </c>
      <c r="B84" s="109" t="s">
        <v>64</v>
      </c>
      <c r="C84" s="104"/>
    </row>
    <row r="85" spans="1:3" ht="27" customHeight="1">
      <c r="A85" s="48" t="s">
        <v>198</v>
      </c>
      <c r="B85" s="105" t="s">
        <v>191</v>
      </c>
    </row>
    <row r="86" spans="1:3">
      <c r="A86" s="50" t="s">
        <v>20</v>
      </c>
      <c r="B86" s="106" t="s">
        <v>192</v>
      </c>
    </row>
    <row r="87" spans="1:3" ht="40.5">
      <c r="A87" s="50" t="s">
        <v>22</v>
      </c>
      <c r="B87" s="107" t="s">
        <v>189</v>
      </c>
    </row>
    <row r="88" spans="1:3" ht="22.5" customHeight="1">
      <c r="A88" s="52" t="s">
        <v>21</v>
      </c>
      <c r="B88" s="109" t="s">
        <v>87</v>
      </c>
    </row>
    <row r="89" spans="1:3" ht="41.25" customHeight="1">
      <c r="A89" s="48" t="s">
        <v>199</v>
      </c>
      <c r="B89" s="105" t="s">
        <v>624</v>
      </c>
    </row>
    <row r="90" spans="1:3">
      <c r="A90" s="50" t="s">
        <v>20</v>
      </c>
      <c r="B90" s="106" t="s">
        <v>626</v>
      </c>
    </row>
    <row r="91" spans="1:3">
      <c r="A91" s="50" t="s">
        <v>22</v>
      </c>
      <c r="B91" s="107" t="s">
        <v>625</v>
      </c>
    </row>
    <row r="92" spans="1:3" ht="22.5" customHeight="1">
      <c r="A92" s="52" t="s">
        <v>21</v>
      </c>
      <c r="B92" s="109" t="s">
        <v>64</v>
      </c>
    </row>
    <row r="93" spans="1:3" ht="44.25" customHeight="1">
      <c r="A93" s="54" t="s">
        <v>200</v>
      </c>
      <c r="B93" s="107" t="s">
        <v>189</v>
      </c>
    </row>
    <row r="94" spans="1:3">
      <c r="A94" s="44" t="s">
        <v>16</v>
      </c>
      <c r="B94" s="37" t="s">
        <v>72</v>
      </c>
      <c r="C94" s="104"/>
    </row>
    <row r="95" spans="1:3">
      <c r="A95" s="44" t="s">
        <v>201</v>
      </c>
      <c r="B95" s="37" t="s">
        <v>627</v>
      </c>
      <c r="C95" s="104"/>
    </row>
    <row r="96" spans="1:3" ht="43.5" customHeight="1">
      <c r="A96" s="44" t="s">
        <v>202</v>
      </c>
      <c r="B96" s="46" t="s">
        <v>629</v>
      </c>
      <c r="C96" s="104"/>
    </row>
    <row r="97" spans="1:3" ht="106.5" customHeight="1">
      <c r="A97" s="44" t="s">
        <v>203</v>
      </c>
      <c r="B97" s="46" t="s">
        <v>628</v>
      </c>
      <c r="C97" s="104"/>
    </row>
    <row r="99" spans="1:3">
      <c r="A99" s="177" t="s">
        <v>17</v>
      </c>
      <c r="B99" s="177"/>
    </row>
    <row r="100" spans="1:3" ht="44.25" customHeight="1">
      <c r="A100" s="178" t="s">
        <v>811</v>
      </c>
      <c r="B100" s="178"/>
      <c r="C100" s="102"/>
    </row>
    <row r="101" spans="1:3" ht="43.5" customHeight="1">
      <c r="A101" s="179" t="s">
        <v>812</v>
      </c>
      <c r="B101" s="179"/>
      <c r="C101" s="103"/>
    </row>
    <row r="102" spans="1:3">
      <c r="A102" s="42" t="s">
        <v>18</v>
      </c>
      <c r="B102" s="43" t="s">
        <v>19</v>
      </c>
      <c r="C102" s="104">
        <v>3</v>
      </c>
    </row>
    <row r="103" spans="1:3" ht="27.75" customHeight="1">
      <c r="A103" s="44" t="s">
        <v>13</v>
      </c>
      <c r="B103" s="45" t="s">
        <v>631</v>
      </c>
      <c r="C103" s="103"/>
    </row>
    <row r="104" spans="1:3" ht="358.5" customHeight="1">
      <c r="A104" s="48" t="s">
        <v>14</v>
      </c>
      <c r="B104" s="105" t="s">
        <v>90</v>
      </c>
      <c r="C104" s="103"/>
    </row>
    <row r="105" spans="1:3" ht="230.25" customHeight="1">
      <c r="A105" s="110"/>
      <c r="B105" s="109" t="s">
        <v>91</v>
      </c>
      <c r="C105" s="103"/>
    </row>
    <row r="106" spans="1:3" ht="63.75" customHeight="1">
      <c r="A106" s="44" t="s">
        <v>15</v>
      </c>
      <c r="B106" s="46" t="s">
        <v>66</v>
      </c>
      <c r="C106" s="104"/>
    </row>
    <row r="107" spans="1:3" ht="30.75" customHeight="1">
      <c r="A107" s="44" t="s">
        <v>204</v>
      </c>
      <c r="B107" s="46" t="s">
        <v>632</v>
      </c>
      <c r="C107" s="104"/>
    </row>
    <row r="108" spans="1:3" ht="21" customHeight="1">
      <c r="A108" s="44" t="s">
        <v>195</v>
      </c>
      <c r="B108" s="37"/>
      <c r="C108" s="104"/>
    </row>
    <row r="109" spans="1:3" ht="384.75" customHeight="1">
      <c r="A109" s="48" t="s">
        <v>196</v>
      </c>
      <c r="B109" s="105" t="s">
        <v>92</v>
      </c>
      <c r="C109" s="104"/>
    </row>
    <row r="110" spans="1:3">
      <c r="A110" s="50" t="s">
        <v>20</v>
      </c>
      <c r="B110" s="106" t="s">
        <v>212</v>
      </c>
      <c r="C110" s="104"/>
    </row>
    <row r="111" spans="1:3">
      <c r="A111" s="50" t="s">
        <v>22</v>
      </c>
      <c r="B111" s="106" t="s">
        <v>65</v>
      </c>
      <c r="C111" s="104"/>
    </row>
    <row r="112" spans="1:3" ht="26.25" customHeight="1">
      <c r="A112" s="52" t="s">
        <v>21</v>
      </c>
      <c r="B112" s="108"/>
      <c r="C112" s="104"/>
    </row>
    <row r="113" spans="1:3" ht="144.75" customHeight="1">
      <c r="A113" s="48" t="s">
        <v>197</v>
      </c>
      <c r="B113" s="105" t="s">
        <v>69</v>
      </c>
      <c r="C113" s="104"/>
    </row>
    <row r="114" spans="1:3">
      <c r="A114" s="50" t="s">
        <v>20</v>
      </c>
      <c r="B114" s="106" t="s">
        <v>207</v>
      </c>
      <c r="C114" s="104"/>
    </row>
    <row r="115" spans="1:3">
      <c r="A115" s="50" t="s">
        <v>22</v>
      </c>
      <c r="B115" s="106" t="s">
        <v>65</v>
      </c>
      <c r="C115" s="104"/>
    </row>
    <row r="116" spans="1:3" ht="60.75">
      <c r="A116" s="52" t="s">
        <v>21</v>
      </c>
      <c r="B116" s="109" t="s">
        <v>68</v>
      </c>
      <c r="C116" s="104"/>
    </row>
    <row r="117" spans="1:3" ht="81">
      <c r="A117" s="48" t="s">
        <v>198</v>
      </c>
      <c r="B117" s="105" t="s">
        <v>70</v>
      </c>
    </row>
    <row r="118" spans="1:3">
      <c r="A118" s="50" t="s">
        <v>20</v>
      </c>
      <c r="B118" s="106" t="s">
        <v>208</v>
      </c>
    </row>
    <row r="119" spans="1:3">
      <c r="A119" s="50" t="s">
        <v>22</v>
      </c>
      <c r="B119" s="106" t="s">
        <v>65</v>
      </c>
    </row>
    <row r="120" spans="1:3" ht="60.75">
      <c r="A120" s="52" t="s">
        <v>21</v>
      </c>
      <c r="B120" s="109" t="s">
        <v>68</v>
      </c>
    </row>
    <row r="121" spans="1:3">
      <c r="A121" s="54" t="s">
        <v>205</v>
      </c>
      <c r="B121" s="106" t="s">
        <v>65</v>
      </c>
    </row>
    <row r="122" spans="1:3">
      <c r="A122" s="44" t="s">
        <v>16</v>
      </c>
      <c r="B122" s="37" t="s">
        <v>67</v>
      </c>
      <c r="C122" s="104"/>
    </row>
    <row r="123" spans="1:3">
      <c r="A123" s="44" t="s">
        <v>201</v>
      </c>
      <c r="B123" s="37" t="s">
        <v>206</v>
      </c>
      <c r="C123" s="104"/>
    </row>
    <row r="124" spans="1:3" ht="197.25" customHeight="1">
      <c r="A124" s="44" t="s">
        <v>209</v>
      </c>
      <c r="B124" s="46" t="s">
        <v>836</v>
      </c>
    </row>
    <row r="125" spans="1:3" ht="40.5">
      <c r="A125" s="44" t="s">
        <v>210</v>
      </c>
      <c r="B125" s="46" t="s">
        <v>211</v>
      </c>
    </row>
    <row r="127" spans="1:3">
      <c r="A127" s="177" t="s">
        <v>17</v>
      </c>
      <c r="B127" s="177"/>
    </row>
    <row r="128" spans="1:3" ht="44.25" customHeight="1">
      <c r="A128" s="178" t="s">
        <v>807</v>
      </c>
      <c r="B128" s="178"/>
    </row>
    <row r="129" spans="1:3" ht="40.5" customHeight="1">
      <c r="A129" s="180" t="s">
        <v>806</v>
      </c>
      <c r="B129" s="180"/>
    </row>
    <row r="130" spans="1:3">
      <c r="A130" s="42" t="s">
        <v>18</v>
      </c>
      <c r="B130" s="43" t="s">
        <v>19</v>
      </c>
    </row>
    <row r="131" spans="1:3">
      <c r="A131" s="44" t="s">
        <v>13</v>
      </c>
      <c r="B131" s="45" t="s">
        <v>633</v>
      </c>
      <c r="C131" s="95">
        <v>3</v>
      </c>
    </row>
    <row r="132" spans="1:3" ht="274.5" customHeight="1">
      <c r="A132" s="44" t="s">
        <v>14</v>
      </c>
      <c r="B132" s="46" t="s">
        <v>634</v>
      </c>
    </row>
    <row r="133" spans="1:3" ht="167.25" customHeight="1">
      <c r="A133" s="44" t="s">
        <v>15</v>
      </c>
      <c r="B133" s="46" t="s">
        <v>635</v>
      </c>
    </row>
    <row r="134" spans="1:3">
      <c r="A134" s="44" t="s">
        <v>213</v>
      </c>
      <c r="B134" s="46" t="s">
        <v>636</v>
      </c>
    </row>
    <row r="135" spans="1:3" ht="24.75" customHeight="1">
      <c r="A135" s="44" t="s">
        <v>195</v>
      </c>
      <c r="B135" s="47"/>
    </row>
    <row r="136" spans="1:3" ht="48">
      <c r="A136" s="48" t="s">
        <v>196</v>
      </c>
      <c r="B136" s="124" t="s">
        <v>638</v>
      </c>
      <c r="C136" s="111"/>
    </row>
    <row r="137" spans="1:3" ht="24">
      <c r="A137" s="50" t="s">
        <v>20</v>
      </c>
      <c r="B137" s="125" t="s">
        <v>637</v>
      </c>
      <c r="C137" s="111"/>
    </row>
    <row r="138" spans="1:3" ht="24">
      <c r="A138" s="50" t="s">
        <v>22</v>
      </c>
      <c r="B138" s="112" t="s">
        <v>277</v>
      </c>
      <c r="C138" s="111"/>
    </row>
    <row r="139" spans="1:3" ht="24.75" customHeight="1">
      <c r="A139" s="52" t="s">
        <v>21</v>
      </c>
      <c r="B139" s="116"/>
      <c r="C139" s="111"/>
    </row>
    <row r="140" spans="1:3" ht="48">
      <c r="A140" s="48" t="s">
        <v>214</v>
      </c>
      <c r="B140" s="124" t="s">
        <v>640</v>
      </c>
      <c r="C140" s="111"/>
    </row>
    <row r="141" spans="1:3" ht="24">
      <c r="A141" s="50" t="s">
        <v>20</v>
      </c>
      <c r="B141" s="112" t="s">
        <v>639</v>
      </c>
      <c r="C141" s="111"/>
    </row>
    <row r="142" spans="1:3" ht="24">
      <c r="A142" s="50" t="s">
        <v>22</v>
      </c>
      <c r="B142" s="112" t="s">
        <v>277</v>
      </c>
      <c r="C142" s="111"/>
    </row>
    <row r="143" spans="1:3" ht="23.25" customHeight="1">
      <c r="A143" s="52" t="s">
        <v>21</v>
      </c>
      <c r="B143" s="126"/>
      <c r="C143" s="111"/>
    </row>
    <row r="144" spans="1:3" ht="48">
      <c r="A144" s="48" t="s">
        <v>215</v>
      </c>
      <c r="B144" s="127" t="s">
        <v>642</v>
      </c>
      <c r="C144" s="111"/>
    </row>
    <row r="145" spans="1:3" ht="24">
      <c r="A145" s="50" t="s">
        <v>20</v>
      </c>
      <c r="B145" s="112" t="s">
        <v>641</v>
      </c>
      <c r="C145" s="111"/>
    </row>
    <row r="146" spans="1:3" ht="24">
      <c r="A146" s="50" t="s">
        <v>22</v>
      </c>
      <c r="B146" s="112" t="s">
        <v>277</v>
      </c>
      <c r="C146" s="111"/>
    </row>
    <row r="147" spans="1:3" ht="23.25" customHeight="1">
      <c r="A147" s="52" t="s">
        <v>21</v>
      </c>
      <c r="B147" s="116"/>
      <c r="C147" s="111"/>
    </row>
    <row r="148" spans="1:3" ht="23.25" customHeight="1">
      <c r="A148" s="54" t="s">
        <v>218</v>
      </c>
      <c r="B148" s="126" t="s">
        <v>277</v>
      </c>
      <c r="C148" s="111"/>
    </row>
    <row r="149" spans="1:3">
      <c r="A149" s="44" t="s">
        <v>219</v>
      </c>
      <c r="B149" s="37" t="s">
        <v>72</v>
      </c>
    </row>
    <row r="150" spans="1:3">
      <c r="A150" s="44" t="s">
        <v>201</v>
      </c>
      <c r="B150" s="55" t="s">
        <v>645</v>
      </c>
    </row>
    <row r="151" spans="1:3" ht="45" customHeight="1">
      <c r="A151" s="44" t="s">
        <v>194</v>
      </c>
      <c r="B151" s="46" t="s">
        <v>643</v>
      </c>
    </row>
    <row r="152" spans="1:3" ht="30" customHeight="1">
      <c r="A152" s="44" t="s">
        <v>210</v>
      </c>
      <c r="B152" s="46" t="s">
        <v>644</v>
      </c>
    </row>
    <row r="154" spans="1:3">
      <c r="A154" s="177" t="s">
        <v>17</v>
      </c>
      <c r="B154" s="177"/>
    </row>
    <row r="155" spans="1:3" ht="41.25" customHeight="1">
      <c r="A155" s="178" t="s">
        <v>811</v>
      </c>
      <c r="B155" s="178"/>
    </row>
    <row r="156" spans="1:3" ht="42" customHeight="1">
      <c r="A156" s="179" t="s">
        <v>840</v>
      </c>
      <c r="B156" s="179"/>
    </row>
    <row r="157" spans="1:3">
      <c r="A157" s="42" t="s">
        <v>18</v>
      </c>
      <c r="B157" s="43" t="s">
        <v>19</v>
      </c>
      <c r="C157" s="95">
        <v>5</v>
      </c>
    </row>
    <row r="158" spans="1:3">
      <c r="A158" s="44" t="s">
        <v>13</v>
      </c>
      <c r="B158" s="45" t="s">
        <v>80</v>
      </c>
    </row>
    <row r="159" spans="1:3" ht="395.25" customHeight="1">
      <c r="A159" s="44" t="s">
        <v>14</v>
      </c>
      <c r="B159" s="46" t="s">
        <v>652</v>
      </c>
    </row>
    <row r="160" spans="1:3" ht="63" customHeight="1">
      <c r="A160" s="44" t="s">
        <v>15</v>
      </c>
      <c r="B160" s="46" t="s">
        <v>81</v>
      </c>
    </row>
    <row r="161" spans="1:2" ht="28.5" customHeight="1">
      <c r="A161" s="44" t="s">
        <v>204</v>
      </c>
      <c r="B161" s="46" t="s">
        <v>666</v>
      </c>
    </row>
    <row r="162" spans="1:2" ht="22.5" customHeight="1">
      <c r="A162" s="44" t="s">
        <v>195</v>
      </c>
      <c r="B162" s="47"/>
    </row>
    <row r="163" spans="1:2" ht="24" customHeight="1">
      <c r="A163" s="48" t="s">
        <v>196</v>
      </c>
      <c r="B163" s="105" t="s">
        <v>102</v>
      </c>
    </row>
    <row r="164" spans="1:2">
      <c r="A164" s="50" t="s">
        <v>20</v>
      </c>
      <c r="B164" s="26" t="s">
        <v>86</v>
      </c>
    </row>
    <row r="165" spans="1:2" ht="24">
      <c r="A165" s="50" t="s">
        <v>22</v>
      </c>
      <c r="B165" s="112" t="s">
        <v>79</v>
      </c>
    </row>
    <row r="166" spans="1:2" ht="52.5" customHeight="1">
      <c r="A166" s="52" t="s">
        <v>21</v>
      </c>
      <c r="B166" s="113" t="s">
        <v>83</v>
      </c>
    </row>
    <row r="167" spans="1:2" ht="24">
      <c r="A167" s="48" t="s">
        <v>214</v>
      </c>
      <c r="B167" s="114" t="s">
        <v>646</v>
      </c>
    </row>
    <row r="168" spans="1:2">
      <c r="A168" s="50" t="s">
        <v>20</v>
      </c>
      <c r="B168" s="115" t="s">
        <v>647</v>
      </c>
    </row>
    <row r="169" spans="1:2" ht="24">
      <c r="A169" s="50" t="s">
        <v>22</v>
      </c>
      <c r="B169" s="112" t="s">
        <v>79</v>
      </c>
    </row>
    <row r="170" spans="1:2" ht="21" customHeight="1">
      <c r="A170" s="52" t="s">
        <v>21</v>
      </c>
      <c r="B170" s="116" t="s">
        <v>84</v>
      </c>
    </row>
    <row r="171" spans="1:2" ht="24">
      <c r="A171" s="48" t="s">
        <v>215</v>
      </c>
      <c r="B171" s="117" t="s">
        <v>648</v>
      </c>
    </row>
    <row r="172" spans="1:2">
      <c r="A172" s="50" t="s">
        <v>20</v>
      </c>
      <c r="B172" s="26" t="s">
        <v>649</v>
      </c>
    </row>
    <row r="173" spans="1:2" ht="24">
      <c r="A173" s="50" t="s">
        <v>22</v>
      </c>
      <c r="B173" s="112" t="s">
        <v>79</v>
      </c>
    </row>
    <row r="174" spans="1:2" ht="24" customHeight="1">
      <c r="A174" s="52" t="s">
        <v>21</v>
      </c>
      <c r="B174" s="116" t="s">
        <v>84</v>
      </c>
    </row>
    <row r="175" spans="1:2" ht="24" customHeight="1">
      <c r="A175" s="54" t="s">
        <v>218</v>
      </c>
      <c r="B175" s="112" t="s">
        <v>79</v>
      </c>
    </row>
    <row r="176" spans="1:2">
      <c r="A176" s="44" t="s">
        <v>16</v>
      </c>
      <c r="B176" s="37" t="s">
        <v>72</v>
      </c>
    </row>
    <row r="177" spans="1:3">
      <c r="A177" s="44" t="s">
        <v>201</v>
      </c>
      <c r="B177" s="37" t="s">
        <v>650</v>
      </c>
    </row>
    <row r="178" spans="1:3" ht="62.25" customHeight="1">
      <c r="A178" s="44" t="s">
        <v>209</v>
      </c>
      <c r="B178" s="46" t="s">
        <v>82</v>
      </c>
    </row>
    <row r="179" spans="1:3" ht="26.25" customHeight="1">
      <c r="A179" s="44" t="s">
        <v>210</v>
      </c>
      <c r="B179" s="46" t="s">
        <v>651</v>
      </c>
    </row>
    <row r="181" spans="1:3">
      <c r="A181" s="177" t="s">
        <v>17</v>
      </c>
      <c r="B181" s="177"/>
    </row>
    <row r="182" spans="1:3" ht="42.75" customHeight="1">
      <c r="A182" s="178" t="s">
        <v>807</v>
      </c>
      <c r="B182" s="178"/>
    </row>
    <row r="183" spans="1:3" ht="44.25" customHeight="1">
      <c r="A183" s="179" t="s">
        <v>813</v>
      </c>
      <c r="B183" s="179"/>
    </row>
    <row r="184" spans="1:3">
      <c r="A184" s="42" t="s">
        <v>18</v>
      </c>
      <c r="B184" s="43" t="s">
        <v>19</v>
      </c>
    </row>
    <row r="185" spans="1:3" ht="24.75" customHeight="1">
      <c r="A185" s="44" t="s">
        <v>13</v>
      </c>
      <c r="B185" s="45" t="s">
        <v>653</v>
      </c>
      <c r="C185" s="95">
        <v>6</v>
      </c>
    </row>
    <row r="186" spans="1:3" ht="232.5" customHeight="1">
      <c r="A186" s="44" t="s">
        <v>14</v>
      </c>
      <c r="B186" s="46" t="s">
        <v>654</v>
      </c>
    </row>
    <row r="187" spans="1:3" ht="83.25" customHeight="1">
      <c r="A187" s="44" t="s">
        <v>15</v>
      </c>
      <c r="B187" s="46" t="s">
        <v>873</v>
      </c>
    </row>
    <row r="188" spans="1:3" ht="27.75" customHeight="1">
      <c r="A188" s="44" t="s">
        <v>204</v>
      </c>
      <c r="B188" s="46" t="s">
        <v>655</v>
      </c>
    </row>
    <row r="189" spans="1:3" ht="28.5" customHeight="1">
      <c r="A189" s="44" t="s">
        <v>195</v>
      </c>
      <c r="B189" s="47"/>
    </row>
    <row r="190" spans="1:3" ht="40.5">
      <c r="A190" s="48" t="s">
        <v>196</v>
      </c>
      <c r="B190" s="105" t="s">
        <v>656</v>
      </c>
    </row>
    <row r="191" spans="1:3">
      <c r="A191" s="50" t="s">
        <v>20</v>
      </c>
      <c r="B191" s="106" t="s">
        <v>657</v>
      </c>
      <c r="C191" s="104"/>
    </row>
    <row r="192" spans="1:3">
      <c r="A192" s="50" t="s">
        <v>22</v>
      </c>
      <c r="B192" s="106" t="s">
        <v>285</v>
      </c>
      <c r="C192" s="104"/>
    </row>
    <row r="193" spans="1:3" ht="21" customHeight="1">
      <c r="A193" s="52" t="s">
        <v>21</v>
      </c>
      <c r="B193" s="108"/>
      <c r="C193" s="104"/>
    </row>
    <row r="194" spans="1:3" ht="40.5">
      <c r="A194" s="48" t="s">
        <v>214</v>
      </c>
      <c r="B194" s="118" t="s">
        <v>661</v>
      </c>
    </row>
    <row r="195" spans="1:3">
      <c r="A195" s="50" t="s">
        <v>20</v>
      </c>
      <c r="B195" s="106" t="s">
        <v>662</v>
      </c>
    </row>
    <row r="196" spans="1:3">
      <c r="A196" s="50" t="s">
        <v>22</v>
      </c>
      <c r="B196" s="106" t="s">
        <v>285</v>
      </c>
    </row>
    <row r="197" spans="1:3" ht="25.5" customHeight="1">
      <c r="A197" s="52" t="s">
        <v>21</v>
      </c>
      <c r="B197" s="108"/>
    </row>
    <row r="198" spans="1:3">
      <c r="A198" s="128" t="s">
        <v>218</v>
      </c>
      <c r="B198" s="37" t="s">
        <v>285</v>
      </c>
    </row>
    <row r="199" spans="1:3">
      <c r="A199" s="44" t="s">
        <v>16</v>
      </c>
      <c r="B199" s="37" t="s">
        <v>72</v>
      </c>
    </row>
    <row r="200" spans="1:3">
      <c r="A200" s="54" t="s">
        <v>201</v>
      </c>
      <c r="B200" s="108" t="s">
        <v>660</v>
      </c>
    </row>
    <row r="201" spans="1:3" ht="83.25" customHeight="1">
      <c r="A201" s="44" t="s">
        <v>202</v>
      </c>
      <c r="B201" s="46" t="s">
        <v>659</v>
      </c>
    </row>
    <row r="202" spans="1:3" ht="51" customHeight="1">
      <c r="A202" s="44" t="s">
        <v>210</v>
      </c>
      <c r="B202" s="46" t="s">
        <v>658</v>
      </c>
    </row>
  </sheetData>
  <mergeCells count="18">
    <mergeCell ref="A183:B183"/>
    <mergeCell ref="A181:B181"/>
    <mergeCell ref="A182:B182"/>
    <mergeCell ref="A154:B154"/>
    <mergeCell ref="A155:B155"/>
    <mergeCell ref="A156:B156"/>
    <mergeCell ref="A1:B1"/>
    <mergeCell ref="A2:B2"/>
    <mergeCell ref="A3:B3"/>
    <mergeCell ref="A129:B129"/>
    <mergeCell ref="A128:B128"/>
    <mergeCell ref="A127:B127"/>
    <mergeCell ref="A67:B67"/>
    <mergeCell ref="A68:B68"/>
    <mergeCell ref="A69:B69"/>
    <mergeCell ref="A99:B99"/>
    <mergeCell ref="A100:B100"/>
    <mergeCell ref="A101:B101"/>
  </mergeCells>
  <pageMargins left="0.98425196850393704" right="0.39370078740157483" top="0.39370078740157483" bottom="0.39370078740157483" header="0.31496062992125984" footer="0.31496062992125984"/>
  <pageSetup paperSize="9" scale="95" firstPageNumber="157" orientation="portrait" useFirstPageNumber="1" r:id="rId1"/>
  <headerFooter>
    <oddFooter>&amp;C&amp;"TH SarabunIT๙,ธรรมดา"&amp;14&amp;P</oddFooter>
  </headerFooter>
  <rowBreaks count="12" manualBreakCount="12">
    <brk id="21" max="1" man="1"/>
    <brk id="41" max="1" man="1"/>
    <brk id="66" max="1" man="1"/>
    <brk id="74" max="1" man="1"/>
    <brk id="97" max="1" man="1"/>
    <brk id="105" max="1" man="1"/>
    <brk id="125" max="1" man="1"/>
    <brk id="134" max="1" man="1"/>
    <brk id="152" max="1" man="1"/>
    <brk id="161" max="1" man="1"/>
    <brk id="179" max="1" man="1"/>
    <brk id="197" max="1" man="1"/>
  </rowBreaks>
</worksheet>
</file>

<file path=xl/worksheets/sheet4.xml><?xml version="1.0" encoding="utf-8"?>
<worksheet xmlns="http://schemas.openxmlformats.org/spreadsheetml/2006/main" xmlns:r="http://schemas.openxmlformats.org/officeDocument/2006/relationships">
  <dimension ref="A1:D221"/>
  <sheetViews>
    <sheetView view="pageBreakPreview" topLeftCell="A165" zoomScale="80" zoomScaleSheetLayoutView="80" zoomScalePageLayoutView="70" workbookViewId="0">
      <selection activeCell="B171" sqref="B171:C171"/>
    </sheetView>
  </sheetViews>
  <sheetFormatPr defaultRowHeight="20.25"/>
  <cols>
    <col min="1" max="1" width="20.375" style="96" customWidth="1"/>
    <col min="2" max="2" width="30.375" style="96" customWidth="1"/>
    <col min="3" max="3" width="33.5" style="96" customWidth="1"/>
    <col min="4" max="4" width="9" style="95"/>
    <col min="5" max="16384" width="9" style="96"/>
  </cols>
  <sheetData>
    <row r="1" spans="1:4">
      <c r="A1" s="177" t="s">
        <v>17</v>
      </c>
      <c r="B1" s="177"/>
      <c r="C1" s="177"/>
    </row>
    <row r="2" spans="1:4" ht="28.5" customHeight="1">
      <c r="A2" s="178" t="s">
        <v>819</v>
      </c>
      <c r="B2" s="178"/>
      <c r="C2" s="178"/>
    </row>
    <row r="3" spans="1:4" ht="42.75" customHeight="1">
      <c r="A3" s="179" t="s">
        <v>820</v>
      </c>
      <c r="B3" s="179"/>
      <c r="C3" s="179"/>
    </row>
    <row r="4" spans="1:4">
      <c r="A4" s="43" t="s">
        <v>18</v>
      </c>
      <c r="B4" s="187" t="s">
        <v>19</v>
      </c>
      <c r="C4" s="187"/>
    </row>
    <row r="5" spans="1:4" ht="25.5" customHeight="1">
      <c r="A5" s="47" t="s">
        <v>13</v>
      </c>
      <c r="B5" s="181" t="s">
        <v>663</v>
      </c>
      <c r="C5" s="182"/>
      <c r="D5" s="95">
        <v>1</v>
      </c>
    </row>
    <row r="6" spans="1:4" ht="294" customHeight="1">
      <c r="A6" s="48" t="s">
        <v>14</v>
      </c>
      <c r="B6" s="188" t="s">
        <v>664</v>
      </c>
      <c r="C6" s="189"/>
    </row>
    <row r="7" spans="1:4" ht="160.5" customHeight="1">
      <c r="A7" s="44" t="s">
        <v>15</v>
      </c>
      <c r="B7" s="181" t="s">
        <v>665</v>
      </c>
      <c r="C7" s="182"/>
    </row>
    <row r="8" spans="1:4" ht="26.25" customHeight="1">
      <c r="A8" s="44" t="s">
        <v>204</v>
      </c>
      <c r="B8" s="181" t="s">
        <v>667</v>
      </c>
      <c r="C8" s="182"/>
    </row>
    <row r="9" spans="1:4" ht="40.5">
      <c r="A9" s="44" t="s">
        <v>195</v>
      </c>
      <c r="B9" s="185"/>
      <c r="C9" s="186"/>
    </row>
    <row r="10" spans="1:4" ht="45" customHeight="1">
      <c r="A10" s="57" t="s">
        <v>196</v>
      </c>
      <c r="B10" s="188" t="s">
        <v>668</v>
      </c>
      <c r="C10" s="189"/>
    </row>
    <row r="11" spans="1:4">
      <c r="A11" s="121" t="s">
        <v>814</v>
      </c>
      <c r="B11" s="190" t="s">
        <v>669</v>
      </c>
      <c r="C11" s="191"/>
    </row>
    <row r="12" spans="1:4">
      <c r="A12" s="121" t="s">
        <v>815</v>
      </c>
      <c r="B12" s="183" t="s">
        <v>132</v>
      </c>
      <c r="C12" s="184"/>
    </row>
    <row r="13" spans="1:4">
      <c r="A13" s="122" t="s">
        <v>816</v>
      </c>
      <c r="B13" s="192"/>
      <c r="C13" s="193"/>
    </row>
    <row r="14" spans="1:4" ht="47.25" customHeight="1">
      <c r="A14" s="57" t="s">
        <v>197</v>
      </c>
      <c r="B14" s="188" t="s">
        <v>670</v>
      </c>
      <c r="C14" s="189"/>
    </row>
    <row r="15" spans="1:4">
      <c r="A15" s="121" t="s">
        <v>814</v>
      </c>
      <c r="B15" s="194" t="s">
        <v>671</v>
      </c>
      <c r="C15" s="195"/>
    </row>
    <row r="16" spans="1:4">
      <c r="A16" s="121" t="s">
        <v>815</v>
      </c>
      <c r="B16" s="183" t="s">
        <v>132</v>
      </c>
      <c r="C16" s="184"/>
    </row>
    <row r="17" spans="1:4">
      <c r="A17" s="122" t="s">
        <v>816</v>
      </c>
      <c r="B17" s="192"/>
      <c r="C17" s="193"/>
    </row>
    <row r="18" spans="1:4" ht="27" customHeight="1">
      <c r="A18" s="57" t="s">
        <v>215</v>
      </c>
      <c r="B18" s="188" t="s">
        <v>672</v>
      </c>
      <c r="C18" s="189"/>
    </row>
    <row r="19" spans="1:4">
      <c r="A19" s="121" t="s">
        <v>814</v>
      </c>
      <c r="B19" s="194" t="s">
        <v>673</v>
      </c>
      <c r="C19" s="195"/>
    </row>
    <row r="20" spans="1:4">
      <c r="A20" s="121" t="s">
        <v>815</v>
      </c>
      <c r="B20" s="183" t="s">
        <v>132</v>
      </c>
      <c r="C20" s="184"/>
    </row>
    <row r="21" spans="1:4">
      <c r="A21" s="122" t="s">
        <v>816</v>
      </c>
      <c r="B21" s="192"/>
      <c r="C21" s="193"/>
    </row>
    <row r="22" spans="1:4">
      <c r="A22" s="123" t="s">
        <v>200</v>
      </c>
      <c r="B22" s="183" t="s">
        <v>132</v>
      </c>
      <c r="C22" s="184"/>
    </row>
    <row r="23" spans="1:4">
      <c r="A23" s="47" t="s">
        <v>16</v>
      </c>
      <c r="B23" s="185" t="s">
        <v>72</v>
      </c>
      <c r="C23" s="186"/>
    </row>
    <row r="24" spans="1:4">
      <c r="A24" s="123" t="s">
        <v>201</v>
      </c>
      <c r="B24" s="61" t="s">
        <v>674</v>
      </c>
      <c r="C24" s="64"/>
    </row>
    <row r="25" spans="1:4" ht="47.25" customHeight="1">
      <c r="A25" s="44" t="s">
        <v>202</v>
      </c>
      <c r="B25" s="181" t="s">
        <v>675</v>
      </c>
      <c r="C25" s="182"/>
    </row>
    <row r="26" spans="1:4" ht="45.75" customHeight="1">
      <c r="A26" s="44" t="s">
        <v>210</v>
      </c>
      <c r="B26" s="181" t="s">
        <v>676</v>
      </c>
      <c r="C26" s="182"/>
    </row>
    <row r="28" spans="1:4">
      <c r="A28" s="177" t="s">
        <v>17</v>
      </c>
      <c r="B28" s="177"/>
      <c r="C28" s="177"/>
    </row>
    <row r="29" spans="1:4">
      <c r="A29" s="178" t="s">
        <v>819</v>
      </c>
      <c r="B29" s="178"/>
      <c r="C29" s="178"/>
    </row>
    <row r="30" spans="1:4" ht="128.25" customHeight="1">
      <c r="A30" s="179" t="s">
        <v>821</v>
      </c>
      <c r="B30" s="179"/>
      <c r="C30" s="179"/>
    </row>
    <row r="31" spans="1:4">
      <c r="A31" s="43" t="s">
        <v>18</v>
      </c>
      <c r="B31" s="187" t="s">
        <v>19</v>
      </c>
      <c r="C31" s="187"/>
    </row>
    <row r="32" spans="1:4" ht="24" customHeight="1">
      <c r="A32" s="47" t="s">
        <v>13</v>
      </c>
      <c r="B32" s="181" t="s">
        <v>105</v>
      </c>
      <c r="C32" s="182"/>
      <c r="D32" s="95">
        <v>2</v>
      </c>
    </row>
    <row r="33" spans="1:3" ht="409.5" customHeight="1">
      <c r="A33" s="44" t="s">
        <v>14</v>
      </c>
      <c r="B33" s="181" t="s">
        <v>817</v>
      </c>
      <c r="C33" s="182"/>
    </row>
    <row r="34" spans="1:3" ht="397.5" customHeight="1">
      <c r="A34" s="48"/>
      <c r="B34" s="188" t="s">
        <v>113</v>
      </c>
      <c r="C34" s="189"/>
    </row>
    <row r="35" spans="1:3" ht="153.75" customHeight="1">
      <c r="A35" s="110"/>
      <c r="B35" s="200" t="s">
        <v>114</v>
      </c>
      <c r="C35" s="201"/>
    </row>
    <row r="36" spans="1:3" ht="123.75" customHeight="1">
      <c r="A36" s="44" t="s">
        <v>15</v>
      </c>
      <c r="B36" s="181" t="s">
        <v>106</v>
      </c>
      <c r="C36" s="182"/>
    </row>
    <row r="37" spans="1:3" ht="89.25" customHeight="1">
      <c r="A37" s="44" t="s">
        <v>204</v>
      </c>
      <c r="B37" s="181" t="s">
        <v>677</v>
      </c>
      <c r="C37" s="182"/>
    </row>
    <row r="38" spans="1:3" ht="30.75" customHeight="1">
      <c r="A38" s="44" t="s">
        <v>231</v>
      </c>
      <c r="B38" s="185"/>
      <c r="C38" s="186"/>
    </row>
    <row r="39" spans="1:3" ht="25.5" customHeight="1">
      <c r="A39" s="57" t="s">
        <v>230</v>
      </c>
      <c r="B39" s="188" t="s">
        <v>678</v>
      </c>
      <c r="C39" s="189"/>
    </row>
    <row r="40" spans="1:3">
      <c r="A40" s="121" t="s">
        <v>20</v>
      </c>
      <c r="B40" s="190" t="s">
        <v>108</v>
      </c>
      <c r="C40" s="191"/>
    </row>
    <row r="41" spans="1:3">
      <c r="A41" s="121" t="s">
        <v>22</v>
      </c>
      <c r="B41" s="198" t="s">
        <v>104</v>
      </c>
      <c r="C41" s="199"/>
    </row>
    <row r="42" spans="1:3">
      <c r="A42" s="122" t="s">
        <v>21</v>
      </c>
      <c r="B42" s="196"/>
      <c r="C42" s="197"/>
    </row>
    <row r="43" spans="1:3" ht="25.5" customHeight="1">
      <c r="A43" s="57" t="s">
        <v>232</v>
      </c>
      <c r="B43" s="188" t="s">
        <v>679</v>
      </c>
      <c r="C43" s="189"/>
    </row>
    <row r="44" spans="1:3">
      <c r="A44" s="121" t="s">
        <v>20</v>
      </c>
      <c r="B44" s="190" t="s">
        <v>109</v>
      </c>
      <c r="C44" s="191"/>
    </row>
    <row r="45" spans="1:3">
      <c r="A45" s="121" t="s">
        <v>22</v>
      </c>
      <c r="B45" s="198" t="s">
        <v>104</v>
      </c>
      <c r="C45" s="199"/>
    </row>
    <row r="46" spans="1:3">
      <c r="A46" s="122" t="s">
        <v>21</v>
      </c>
      <c r="B46" s="196"/>
      <c r="C46" s="197"/>
    </row>
    <row r="47" spans="1:3" ht="24.75" customHeight="1">
      <c r="A47" s="57" t="s">
        <v>233</v>
      </c>
      <c r="B47" s="188" t="s">
        <v>110</v>
      </c>
      <c r="C47" s="189"/>
    </row>
    <row r="48" spans="1:3">
      <c r="A48" s="121" t="s">
        <v>20</v>
      </c>
      <c r="B48" s="190" t="s">
        <v>111</v>
      </c>
      <c r="C48" s="191"/>
    </row>
    <row r="49" spans="1:3">
      <c r="A49" s="121" t="s">
        <v>22</v>
      </c>
      <c r="B49" s="198" t="s">
        <v>104</v>
      </c>
      <c r="C49" s="199"/>
    </row>
    <row r="50" spans="1:3">
      <c r="A50" s="122" t="s">
        <v>21</v>
      </c>
      <c r="B50" s="196"/>
      <c r="C50" s="197"/>
    </row>
    <row r="51" spans="1:3" ht="27" customHeight="1">
      <c r="A51" s="57" t="s">
        <v>234</v>
      </c>
      <c r="B51" s="188" t="s">
        <v>680</v>
      </c>
      <c r="C51" s="189"/>
    </row>
    <row r="52" spans="1:3">
      <c r="A52" s="121" t="s">
        <v>20</v>
      </c>
      <c r="B52" s="190" t="s">
        <v>112</v>
      </c>
      <c r="C52" s="191"/>
    </row>
    <row r="53" spans="1:3">
      <c r="A53" s="121" t="s">
        <v>22</v>
      </c>
      <c r="B53" s="198" t="s">
        <v>104</v>
      </c>
      <c r="C53" s="199"/>
    </row>
    <row r="54" spans="1:3">
      <c r="A54" s="122" t="s">
        <v>21</v>
      </c>
      <c r="B54" s="196"/>
      <c r="C54" s="197"/>
    </row>
    <row r="55" spans="1:3">
      <c r="A55" s="123" t="s">
        <v>200</v>
      </c>
      <c r="B55" s="198" t="s">
        <v>104</v>
      </c>
      <c r="C55" s="199"/>
    </row>
    <row r="56" spans="1:3">
      <c r="A56" s="47" t="s">
        <v>16</v>
      </c>
      <c r="B56" s="185" t="s">
        <v>72</v>
      </c>
      <c r="C56" s="186"/>
    </row>
    <row r="57" spans="1:3">
      <c r="A57" s="47" t="s">
        <v>201</v>
      </c>
      <c r="B57" s="98" t="s">
        <v>229</v>
      </c>
      <c r="C57" s="99"/>
    </row>
    <row r="58" spans="1:3" ht="142.5" customHeight="1">
      <c r="A58" s="44" t="s">
        <v>194</v>
      </c>
      <c r="B58" s="181" t="s">
        <v>107</v>
      </c>
      <c r="C58" s="182"/>
    </row>
    <row r="59" spans="1:3" ht="44.25" customHeight="1">
      <c r="A59" s="44" t="s">
        <v>210</v>
      </c>
      <c r="B59" s="181" t="s">
        <v>681</v>
      </c>
      <c r="C59" s="182"/>
    </row>
    <row r="60" spans="1:3" ht="18.75" customHeight="1">
      <c r="A60" s="56"/>
      <c r="B60" s="100"/>
      <c r="C60" s="100"/>
    </row>
    <row r="61" spans="1:3">
      <c r="A61" s="177" t="s">
        <v>17</v>
      </c>
      <c r="B61" s="177"/>
      <c r="C61" s="177"/>
    </row>
    <row r="62" spans="1:3">
      <c r="A62" s="178" t="s">
        <v>819</v>
      </c>
      <c r="B62" s="178"/>
      <c r="C62" s="178"/>
    </row>
    <row r="63" spans="1:3" ht="24.75" customHeight="1">
      <c r="A63" s="179" t="s">
        <v>822</v>
      </c>
      <c r="B63" s="179"/>
      <c r="C63" s="179"/>
    </row>
    <row r="64" spans="1:3">
      <c r="A64" s="43" t="s">
        <v>18</v>
      </c>
      <c r="B64" s="187" t="s">
        <v>19</v>
      </c>
      <c r="C64" s="187"/>
    </row>
    <row r="65" spans="1:4">
      <c r="A65" s="47" t="s">
        <v>13</v>
      </c>
      <c r="B65" s="181" t="s">
        <v>154</v>
      </c>
      <c r="C65" s="182"/>
      <c r="D65" s="95">
        <v>3</v>
      </c>
    </row>
    <row r="66" spans="1:4" ht="398.25" customHeight="1">
      <c r="A66" s="48" t="s">
        <v>14</v>
      </c>
      <c r="B66" s="188" t="s">
        <v>818</v>
      </c>
      <c r="C66" s="189"/>
    </row>
    <row r="67" spans="1:4" ht="104.25" customHeight="1">
      <c r="A67" s="44" t="s">
        <v>15</v>
      </c>
      <c r="B67" s="181" t="s">
        <v>155</v>
      </c>
      <c r="C67" s="182"/>
    </row>
    <row r="68" spans="1:4" ht="27.75" customHeight="1">
      <c r="A68" s="44" t="s">
        <v>204</v>
      </c>
      <c r="B68" s="181" t="s">
        <v>682</v>
      </c>
      <c r="C68" s="182"/>
    </row>
    <row r="69" spans="1:4" ht="40.5">
      <c r="A69" s="44" t="s">
        <v>195</v>
      </c>
      <c r="B69" s="185"/>
      <c r="C69" s="186"/>
    </row>
    <row r="70" spans="1:4" ht="26.25" customHeight="1">
      <c r="A70" s="57" t="s">
        <v>196</v>
      </c>
      <c r="B70" s="188" t="s">
        <v>156</v>
      </c>
      <c r="C70" s="189"/>
    </row>
    <row r="71" spans="1:4">
      <c r="A71" s="121" t="s">
        <v>20</v>
      </c>
      <c r="B71" s="194" t="s">
        <v>157</v>
      </c>
      <c r="C71" s="195"/>
    </row>
    <row r="72" spans="1:4">
      <c r="A72" s="121" t="s">
        <v>22</v>
      </c>
      <c r="B72" s="183" t="s">
        <v>85</v>
      </c>
      <c r="C72" s="184"/>
    </row>
    <row r="73" spans="1:4">
      <c r="A73" s="122" t="s">
        <v>21</v>
      </c>
      <c r="B73" s="196"/>
      <c r="C73" s="197"/>
    </row>
    <row r="74" spans="1:4">
      <c r="A74" s="123" t="s">
        <v>200</v>
      </c>
      <c r="B74" s="183" t="s">
        <v>85</v>
      </c>
      <c r="C74" s="184"/>
    </row>
    <row r="75" spans="1:4">
      <c r="A75" s="47" t="s">
        <v>16</v>
      </c>
      <c r="B75" s="185" t="s">
        <v>72</v>
      </c>
      <c r="C75" s="186"/>
    </row>
    <row r="76" spans="1:4">
      <c r="A76" s="123" t="s">
        <v>201</v>
      </c>
      <c r="B76" s="185" t="s">
        <v>683</v>
      </c>
      <c r="C76" s="186"/>
    </row>
    <row r="77" spans="1:4" ht="48" customHeight="1">
      <c r="A77" s="44" t="s">
        <v>202</v>
      </c>
      <c r="B77" s="181" t="s">
        <v>228</v>
      </c>
      <c r="C77" s="182"/>
    </row>
    <row r="78" spans="1:4" ht="35.25" customHeight="1">
      <c r="A78" s="44" t="s">
        <v>210</v>
      </c>
      <c r="B78" s="181" t="s">
        <v>227</v>
      </c>
      <c r="C78" s="182"/>
    </row>
    <row r="79" spans="1:4" ht="24.75" customHeight="1">
      <c r="A79" s="56"/>
      <c r="B79" s="100"/>
      <c r="C79" s="100"/>
    </row>
    <row r="80" spans="1:4">
      <c r="A80" s="177" t="s">
        <v>17</v>
      </c>
      <c r="B80" s="177"/>
      <c r="C80" s="177"/>
    </row>
    <row r="81" spans="1:4">
      <c r="A81" s="178" t="s">
        <v>819</v>
      </c>
      <c r="B81" s="178"/>
      <c r="C81" s="178"/>
    </row>
    <row r="82" spans="1:4" ht="50.25" customHeight="1">
      <c r="A82" s="179" t="s">
        <v>823</v>
      </c>
      <c r="B82" s="179"/>
      <c r="C82" s="179"/>
    </row>
    <row r="83" spans="1:4">
      <c r="A83" s="43" t="s">
        <v>18</v>
      </c>
      <c r="B83" s="187" t="s">
        <v>19</v>
      </c>
      <c r="C83" s="187"/>
    </row>
    <row r="84" spans="1:4">
      <c r="A84" s="47" t="s">
        <v>13</v>
      </c>
      <c r="B84" s="181" t="s">
        <v>684</v>
      </c>
      <c r="C84" s="182"/>
      <c r="D84" s="95">
        <v>4</v>
      </c>
    </row>
    <row r="85" spans="1:4" ht="409.5" customHeight="1">
      <c r="A85" s="48" t="s">
        <v>14</v>
      </c>
      <c r="B85" s="188" t="s">
        <v>824</v>
      </c>
      <c r="C85" s="189"/>
    </row>
    <row r="86" spans="1:4" ht="104.25" customHeight="1">
      <c r="A86" s="44" t="s">
        <v>15</v>
      </c>
      <c r="B86" s="181" t="s">
        <v>685</v>
      </c>
      <c r="C86" s="182"/>
    </row>
    <row r="87" spans="1:4" ht="27.75" customHeight="1">
      <c r="A87" s="44" t="s">
        <v>204</v>
      </c>
      <c r="B87" s="181" t="s">
        <v>682</v>
      </c>
      <c r="C87" s="182"/>
    </row>
    <row r="88" spans="1:4" ht="40.5">
      <c r="A88" s="44" t="s">
        <v>195</v>
      </c>
      <c r="B88" s="185"/>
      <c r="C88" s="186"/>
    </row>
    <row r="89" spans="1:4" ht="26.25" customHeight="1">
      <c r="A89" s="57" t="s">
        <v>196</v>
      </c>
      <c r="B89" s="188" t="s">
        <v>686</v>
      </c>
      <c r="C89" s="189"/>
    </row>
    <row r="90" spans="1:4">
      <c r="A90" s="121" t="s">
        <v>814</v>
      </c>
      <c r="B90" s="194" t="s">
        <v>687</v>
      </c>
      <c r="C90" s="195"/>
    </row>
    <row r="91" spans="1:4">
      <c r="A91" s="121" t="s">
        <v>815</v>
      </c>
      <c r="B91" s="183" t="s">
        <v>159</v>
      </c>
      <c r="C91" s="184"/>
    </row>
    <row r="92" spans="1:4">
      <c r="A92" s="122" t="s">
        <v>816</v>
      </c>
      <c r="B92" s="196"/>
      <c r="C92" s="197"/>
    </row>
    <row r="93" spans="1:4">
      <c r="A93" s="57" t="s">
        <v>688</v>
      </c>
      <c r="B93" s="188" t="s">
        <v>689</v>
      </c>
      <c r="C93" s="189"/>
    </row>
    <row r="94" spans="1:4">
      <c r="A94" s="121" t="s">
        <v>814</v>
      </c>
      <c r="B94" s="194" t="s">
        <v>690</v>
      </c>
      <c r="C94" s="195"/>
    </row>
    <row r="95" spans="1:4">
      <c r="A95" s="121" t="s">
        <v>815</v>
      </c>
      <c r="B95" s="183" t="s">
        <v>159</v>
      </c>
      <c r="C95" s="184"/>
    </row>
    <row r="96" spans="1:4">
      <c r="A96" s="122" t="s">
        <v>816</v>
      </c>
      <c r="B96" s="196"/>
      <c r="C96" s="197"/>
    </row>
    <row r="97" spans="1:4">
      <c r="A97" s="123" t="s">
        <v>200</v>
      </c>
      <c r="B97" s="183" t="s">
        <v>159</v>
      </c>
      <c r="C97" s="184"/>
    </row>
    <row r="98" spans="1:4">
      <c r="A98" s="47" t="s">
        <v>16</v>
      </c>
      <c r="B98" s="185" t="s">
        <v>72</v>
      </c>
      <c r="C98" s="186"/>
    </row>
    <row r="99" spans="1:4">
      <c r="A99" s="123" t="s">
        <v>201</v>
      </c>
      <c r="B99" s="185" t="s">
        <v>691</v>
      </c>
      <c r="C99" s="186"/>
    </row>
    <row r="100" spans="1:4" ht="82.5" customHeight="1">
      <c r="A100" s="44" t="s">
        <v>202</v>
      </c>
      <c r="B100" s="181" t="s">
        <v>692</v>
      </c>
      <c r="C100" s="182"/>
    </row>
    <row r="101" spans="1:4" ht="47.25" customHeight="1">
      <c r="A101" s="44" t="s">
        <v>210</v>
      </c>
      <c r="B101" s="181" t="s">
        <v>693</v>
      </c>
      <c r="C101" s="182"/>
    </row>
    <row r="102" spans="1:4" ht="24" customHeight="1">
      <c r="A102" s="56"/>
      <c r="B102" s="100"/>
      <c r="C102" s="100"/>
    </row>
    <row r="103" spans="1:4">
      <c r="A103" s="177" t="s">
        <v>17</v>
      </c>
      <c r="B103" s="177"/>
      <c r="C103" s="177"/>
    </row>
    <row r="104" spans="1:4">
      <c r="A104" s="178" t="s">
        <v>819</v>
      </c>
      <c r="B104" s="178"/>
      <c r="C104" s="178"/>
    </row>
    <row r="105" spans="1:4" ht="50.25" customHeight="1">
      <c r="A105" s="179" t="s">
        <v>874</v>
      </c>
      <c r="B105" s="179"/>
      <c r="C105" s="179"/>
    </row>
    <row r="106" spans="1:4">
      <c r="A106" s="43" t="s">
        <v>18</v>
      </c>
      <c r="B106" s="187" t="s">
        <v>19</v>
      </c>
      <c r="C106" s="187"/>
    </row>
    <row r="107" spans="1:4" ht="43.5" customHeight="1">
      <c r="A107" s="47" t="s">
        <v>13</v>
      </c>
      <c r="B107" s="181" t="s">
        <v>713</v>
      </c>
      <c r="C107" s="182"/>
      <c r="D107" s="95">
        <v>5</v>
      </c>
    </row>
    <row r="108" spans="1:4" ht="378.75" customHeight="1">
      <c r="A108" s="48" t="s">
        <v>14</v>
      </c>
      <c r="B108" s="188" t="s">
        <v>694</v>
      </c>
      <c r="C108" s="189"/>
    </row>
    <row r="109" spans="1:4" ht="126.75" customHeight="1">
      <c r="A109" s="44" t="s">
        <v>15</v>
      </c>
      <c r="B109" s="181" t="s">
        <v>695</v>
      </c>
      <c r="C109" s="182"/>
    </row>
    <row r="110" spans="1:4" ht="27.75" customHeight="1">
      <c r="A110" s="44" t="s">
        <v>204</v>
      </c>
      <c r="B110" s="181" t="s">
        <v>682</v>
      </c>
      <c r="C110" s="182"/>
    </row>
    <row r="111" spans="1:4" ht="40.5">
      <c r="A111" s="44" t="s">
        <v>195</v>
      </c>
      <c r="B111" s="185"/>
      <c r="C111" s="186"/>
    </row>
    <row r="112" spans="1:4" ht="26.25" customHeight="1">
      <c r="A112" s="57" t="s">
        <v>196</v>
      </c>
      <c r="B112" s="188" t="s">
        <v>696</v>
      </c>
      <c r="C112" s="189"/>
    </row>
    <row r="113" spans="1:3">
      <c r="A113" s="121" t="s">
        <v>814</v>
      </c>
      <c r="B113" s="194" t="s">
        <v>697</v>
      </c>
      <c r="C113" s="195"/>
    </row>
    <row r="114" spans="1:3">
      <c r="A114" s="121" t="s">
        <v>815</v>
      </c>
      <c r="B114" s="183" t="s">
        <v>698</v>
      </c>
      <c r="C114" s="184"/>
    </row>
    <row r="115" spans="1:3">
      <c r="A115" s="122" t="s">
        <v>816</v>
      </c>
      <c r="B115" s="196"/>
      <c r="C115" s="197"/>
    </row>
    <row r="116" spans="1:3">
      <c r="A116" s="57" t="s">
        <v>688</v>
      </c>
      <c r="B116" s="188" t="s">
        <v>699</v>
      </c>
      <c r="C116" s="189"/>
    </row>
    <row r="117" spans="1:3">
      <c r="A117" s="121" t="s">
        <v>814</v>
      </c>
      <c r="B117" s="194" t="s">
        <v>700</v>
      </c>
      <c r="C117" s="195"/>
    </row>
    <row r="118" spans="1:3">
      <c r="A118" s="121" t="s">
        <v>815</v>
      </c>
      <c r="B118" s="183" t="s">
        <v>698</v>
      </c>
      <c r="C118" s="184"/>
    </row>
    <row r="119" spans="1:3">
      <c r="A119" s="122" t="s">
        <v>816</v>
      </c>
      <c r="B119" s="196"/>
      <c r="C119" s="197"/>
    </row>
    <row r="120" spans="1:3">
      <c r="A120" s="57" t="s">
        <v>701</v>
      </c>
      <c r="B120" s="188" t="s">
        <v>702</v>
      </c>
      <c r="C120" s="189"/>
    </row>
    <row r="121" spans="1:3">
      <c r="A121" s="121" t="s">
        <v>814</v>
      </c>
      <c r="B121" s="194" t="s">
        <v>703</v>
      </c>
      <c r="C121" s="195"/>
    </row>
    <row r="122" spans="1:3">
      <c r="A122" s="121" t="s">
        <v>815</v>
      </c>
      <c r="B122" s="183" t="s">
        <v>698</v>
      </c>
      <c r="C122" s="184"/>
    </row>
    <row r="123" spans="1:3">
      <c r="A123" s="122" t="s">
        <v>816</v>
      </c>
      <c r="B123" s="196"/>
      <c r="C123" s="197"/>
    </row>
    <row r="124" spans="1:3" ht="40.5" customHeight="1">
      <c r="A124" s="57" t="s">
        <v>199</v>
      </c>
      <c r="B124" s="188" t="s">
        <v>704</v>
      </c>
      <c r="C124" s="189"/>
    </row>
    <row r="125" spans="1:3">
      <c r="A125" s="121" t="s">
        <v>814</v>
      </c>
      <c r="B125" s="194" t="s">
        <v>705</v>
      </c>
      <c r="C125" s="195"/>
    </row>
    <row r="126" spans="1:3">
      <c r="A126" s="121" t="s">
        <v>815</v>
      </c>
      <c r="B126" s="183" t="s">
        <v>698</v>
      </c>
      <c r="C126" s="184"/>
    </row>
    <row r="127" spans="1:3">
      <c r="A127" s="122" t="s">
        <v>816</v>
      </c>
      <c r="B127" s="196"/>
      <c r="C127" s="197"/>
    </row>
    <row r="128" spans="1:3">
      <c r="A128" s="57" t="s">
        <v>216</v>
      </c>
      <c r="B128" s="188" t="s">
        <v>706</v>
      </c>
      <c r="C128" s="189"/>
    </row>
    <row r="129" spans="1:3">
      <c r="A129" s="121" t="s">
        <v>814</v>
      </c>
      <c r="B129" s="194" t="s">
        <v>707</v>
      </c>
      <c r="C129" s="195"/>
    </row>
    <row r="130" spans="1:3">
      <c r="A130" s="121" t="s">
        <v>815</v>
      </c>
      <c r="B130" s="183" t="s">
        <v>698</v>
      </c>
      <c r="C130" s="184"/>
    </row>
    <row r="131" spans="1:3">
      <c r="A131" s="122" t="s">
        <v>816</v>
      </c>
      <c r="B131" s="196"/>
      <c r="C131" s="197"/>
    </row>
    <row r="132" spans="1:3" ht="41.25" customHeight="1">
      <c r="A132" s="57" t="s">
        <v>217</v>
      </c>
      <c r="B132" s="188" t="s">
        <v>708</v>
      </c>
      <c r="C132" s="189"/>
    </row>
    <row r="133" spans="1:3">
      <c r="A133" s="121" t="s">
        <v>814</v>
      </c>
      <c r="B133" s="194" t="s">
        <v>709</v>
      </c>
      <c r="C133" s="195"/>
    </row>
    <row r="134" spans="1:3">
      <c r="A134" s="121" t="s">
        <v>815</v>
      </c>
      <c r="B134" s="183" t="s">
        <v>698</v>
      </c>
      <c r="C134" s="184"/>
    </row>
    <row r="135" spans="1:3">
      <c r="A135" s="122" t="s">
        <v>816</v>
      </c>
      <c r="B135" s="196"/>
      <c r="C135" s="197"/>
    </row>
    <row r="136" spans="1:3">
      <c r="A136" s="123" t="s">
        <v>200</v>
      </c>
      <c r="B136" s="183" t="s">
        <v>698</v>
      </c>
      <c r="C136" s="184"/>
    </row>
    <row r="137" spans="1:3">
      <c r="A137" s="47" t="s">
        <v>16</v>
      </c>
      <c r="B137" s="185" t="s">
        <v>72</v>
      </c>
      <c r="C137" s="186"/>
    </row>
    <row r="138" spans="1:3">
      <c r="A138" s="123" t="s">
        <v>201</v>
      </c>
      <c r="B138" s="185" t="s">
        <v>710</v>
      </c>
      <c r="C138" s="186"/>
    </row>
    <row r="139" spans="1:3" ht="44.25" customHeight="1">
      <c r="A139" s="44" t="s">
        <v>202</v>
      </c>
      <c r="B139" s="181" t="s">
        <v>711</v>
      </c>
      <c r="C139" s="182"/>
    </row>
    <row r="140" spans="1:3" ht="96" customHeight="1">
      <c r="A140" s="44" t="s">
        <v>210</v>
      </c>
      <c r="B140" s="181" t="s">
        <v>712</v>
      </c>
      <c r="C140" s="182"/>
    </row>
    <row r="141" spans="1:3" ht="23.25" customHeight="1">
      <c r="A141" s="56"/>
      <c r="B141" s="100"/>
      <c r="C141" s="100"/>
    </row>
    <row r="142" spans="1:3">
      <c r="A142" s="177" t="s">
        <v>17</v>
      </c>
      <c r="B142" s="177"/>
      <c r="C142" s="177"/>
    </row>
    <row r="143" spans="1:3">
      <c r="A143" s="178" t="s">
        <v>819</v>
      </c>
      <c r="B143" s="178"/>
      <c r="C143" s="178"/>
    </row>
    <row r="144" spans="1:3" ht="50.25" customHeight="1">
      <c r="A144" s="179" t="s">
        <v>825</v>
      </c>
      <c r="B144" s="179"/>
      <c r="C144" s="179"/>
    </row>
    <row r="145" spans="1:4">
      <c r="A145" s="43" t="s">
        <v>18</v>
      </c>
      <c r="B145" s="187" t="s">
        <v>19</v>
      </c>
      <c r="C145" s="187"/>
    </row>
    <row r="146" spans="1:4" ht="25.5" customHeight="1">
      <c r="A146" s="47" t="s">
        <v>13</v>
      </c>
      <c r="B146" s="181" t="s">
        <v>826</v>
      </c>
      <c r="C146" s="182"/>
      <c r="D146" s="95">
        <v>6</v>
      </c>
    </row>
    <row r="147" spans="1:4" ht="297" customHeight="1">
      <c r="A147" s="48" t="s">
        <v>14</v>
      </c>
      <c r="B147" s="188" t="s">
        <v>714</v>
      </c>
      <c r="C147" s="189"/>
    </row>
    <row r="148" spans="1:4" ht="106.5" customHeight="1">
      <c r="A148" s="44" t="s">
        <v>15</v>
      </c>
      <c r="B148" s="181" t="s">
        <v>715</v>
      </c>
      <c r="C148" s="182"/>
    </row>
    <row r="149" spans="1:4" ht="43.5" customHeight="1">
      <c r="A149" s="44" t="s">
        <v>204</v>
      </c>
      <c r="B149" s="181" t="s">
        <v>716</v>
      </c>
      <c r="C149" s="182"/>
    </row>
    <row r="150" spans="1:4" ht="40.5">
      <c r="A150" s="44" t="s">
        <v>195</v>
      </c>
      <c r="B150" s="185"/>
      <c r="C150" s="186"/>
    </row>
    <row r="151" spans="1:4" ht="26.25" customHeight="1">
      <c r="A151" s="57" t="s">
        <v>196</v>
      </c>
      <c r="B151" s="188" t="s">
        <v>717</v>
      </c>
      <c r="C151" s="189"/>
    </row>
    <row r="152" spans="1:4">
      <c r="A152" s="121" t="s">
        <v>814</v>
      </c>
      <c r="B152" s="194" t="s">
        <v>718</v>
      </c>
      <c r="C152" s="195"/>
    </row>
    <row r="153" spans="1:4">
      <c r="A153" s="121" t="s">
        <v>815</v>
      </c>
      <c r="B153" s="183" t="s">
        <v>73</v>
      </c>
      <c r="C153" s="184"/>
    </row>
    <row r="154" spans="1:4">
      <c r="A154" s="122" t="s">
        <v>816</v>
      </c>
      <c r="B154" s="196"/>
      <c r="C154" s="197"/>
    </row>
    <row r="155" spans="1:4">
      <c r="A155" s="57" t="s">
        <v>688</v>
      </c>
      <c r="B155" s="188" t="s">
        <v>719</v>
      </c>
      <c r="C155" s="189"/>
    </row>
    <row r="156" spans="1:4">
      <c r="A156" s="121" t="s">
        <v>814</v>
      </c>
      <c r="B156" s="194" t="s">
        <v>720</v>
      </c>
      <c r="C156" s="195"/>
    </row>
    <row r="157" spans="1:4">
      <c r="A157" s="121" t="s">
        <v>815</v>
      </c>
      <c r="B157" s="183" t="s">
        <v>73</v>
      </c>
      <c r="C157" s="184"/>
    </row>
    <row r="158" spans="1:4">
      <c r="A158" s="122" t="s">
        <v>816</v>
      </c>
      <c r="B158" s="196"/>
      <c r="C158" s="197"/>
    </row>
    <row r="159" spans="1:4">
      <c r="A159" s="123" t="s">
        <v>200</v>
      </c>
      <c r="B159" s="183" t="s">
        <v>73</v>
      </c>
      <c r="C159" s="184"/>
    </row>
    <row r="160" spans="1:4">
      <c r="A160" s="47" t="s">
        <v>16</v>
      </c>
      <c r="B160" s="185" t="s">
        <v>72</v>
      </c>
      <c r="C160" s="186"/>
    </row>
    <row r="161" spans="1:4">
      <c r="A161" s="123" t="s">
        <v>201</v>
      </c>
      <c r="B161" s="185" t="s">
        <v>721</v>
      </c>
      <c r="C161" s="186"/>
    </row>
    <row r="162" spans="1:4" ht="44.25" customHeight="1">
      <c r="A162" s="44" t="s">
        <v>202</v>
      </c>
      <c r="B162" s="181" t="s">
        <v>722</v>
      </c>
      <c r="C162" s="182"/>
    </row>
    <row r="163" spans="1:4" ht="45.75" customHeight="1">
      <c r="A163" s="44" t="s">
        <v>210</v>
      </c>
      <c r="B163" s="181" t="s">
        <v>723</v>
      </c>
      <c r="C163" s="182"/>
    </row>
    <row r="164" spans="1:4" ht="24.75" customHeight="1">
      <c r="A164" s="56"/>
      <c r="B164" s="100"/>
      <c r="C164" s="100"/>
    </row>
    <row r="165" spans="1:4">
      <c r="A165" s="177" t="s">
        <v>17</v>
      </c>
      <c r="B165" s="177"/>
      <c r="C165" s="177"/>
    </row>
    <row r="166" spans="1:4" ht="28.5" customHeight="1">
      <c r="A166" s="178" t="s">
        <v>819</v>
      </c>
      <c r="B166" s="178"/>
      <c r="C166" s="178"/>
    </row>
    <row r="167" spans="1:4" ht="42.75" customHeight="1">
      <c r="A167" s="179" t="s">
        <v>827</v>
      </c>
      <c r="B167" s="179"/>
      <c r="C167" s="179"/>
    </row>
    <row r="168" spans="1:4">
      <c r="A168" s="43" t="s">
        <v>18</v>
      </c>
      <c r="B168" s="187" t="s">
        <v>19</v>
      </c>
      <c r="C168" s="187"/>
    </row>
    <row r="169" spans="1:4" ht="42" customHeight="1">
      <c r="A169" s="47" t="s">
        <v>13</v>
      </c>
      <c r="B169" s="181" t="s">
        <v>74</v>
      </c>
      <c r="C169" s="182"/>
      <c r="D169" s="95">
        <v>7</v>
      </c>
    </row>
    <row r="170" spans="1:4" ht="397.5" customHeight="1">
      <c r="A170" s="48" t="s">
        <v>14</v>
      </c>
      <c r="B170" s="188" t="s">
        <v>103</v>
      </c>
      <c r="C170" s="189"/>
    </row>
    <row r="171" spans="1:4" ht="85.5" customHeight="1">
      <c r="A171" s="44" t="s">
        <v>15</v>
      </c>
      <c r="B171" s="181" t="s">
        <v>75</v>
      </c>
      <c r="C171" s="182"/>
    </row>
    <row r="172" spans="1:4" ht="26.25" customHeight="1">
      <c r="A172" s="44" t="s">
        <v>204</v>
      </c>
      <c r="B172" s="181" t="s">
        <v>729</v>
      </c>
      <c r="C172" s="182"/>
    </row>
    <row r="173" spans="1:4" ht="40.5">
      <c r="A173" s="44" t="s">
        <v>195</v>
      </c>
      <c r="B173" s="185"/>
      <c r="C173" s="186"/>
    </row>
    <row r="174" spans="1:4" ht="45" customHeight="1">
      <c r="A174" s="57" t="s">
        <v>196</v>
      </c>
      <c r="B174" s="188" t="s">
        <v>724</v>
      </c>
      <c r="C174" s="189"/>
    </row>
    <row r="175" spans="1:4">
      <c r="A175" s="121" t="s">
        <v>814</v>
      </c>
      <c r="B175" s="190">
        <v>12000000</v>
      </c>
      <c r="C175" s="191"/>
    </row>
    <row r="176" spans="1:4">
      <c r="A176" s="121" t="s">
        <v>815</v>
      </c>
      <c r="B176" s="183" t="s">
        <v>73</v>
      </c>
      <c r="C176" s="184"/>
    </row>
    <row r="177" spans="1:3">
      <c r="A177" s="122" t="s">
        <v>816</v>
      </c>
      <c r="B177" s="192"/>
      <c r="C177" s="193"/>
    </row>
    <row r="178" spans="1:3" ht="47.25" customHeight="1">
      <c r="A178" s="57" t="s">
        <v>197</v>
      </c>
      <c r="B178" s="188" t="s">
        <v>725</v>
      </c>
      <c r="C178" s="189"/>
    </row>
    <row r="179" spans="1:3">
      <c r="A179" s="121" t="s">
        <v>814</v>
      </c>
      <c r="B179" s="194">
        <v>5000000</v>
      </c>
      <c r="C179" s="195"/>
    </row>
    <row r="180" spans="1:3">
      <c r="A180" s="121" t="s">
        <v>815</v>
      </c>
      <c r="B180" s="183" t="s">
        <v>73</v>
      </c>
      <c r="C180" s="184"/>
    </row>
    <row r="181" spans="1:3">
      <c r="A181" s="122" t="s">
        <v>816</v>
      </c>
      <c r="B181" s="192" t="s">
        <v>64</v>
      </c>
      <c r="C181" s="193"/>
    </row>
    <row r="182" spans="1:3" ht="51.75" customHeight="1">
      <c r="A182" s="57" t="s">
        <v>215</v>
      </c>
      <c r="B182" s="188" t="s">
        <v>726</v>
      </c>
      <c r="C182" s="189"/>
    </row>
    <row r="183" spans="1:3">
      <c r="A183" s="121" t="s">
        <v>814</v>
      </c>
      <c r="B183" s="194">
        <v>4000000</v>
      </c>
      <c r="C183" s="195"/>
    </row>
    <row r="184" spans="1:3">
      <c r="A184" s="121" t="s">
        <v>815</v>
      </c>
      <c r="B184" s="183" t="s">
        <v>73</v>
      </c>
      <c r="C184" s="184"/>
    </row>
    <row r="185" spans="1:3">
      <c r="A185" s="122" t="s">
        <v>816</v>
      </c>
      <c r="B185" s="192" t="s">
        <v>64</v>
      </c>
      <c r="C185" s="193"/>
    </row>
    <row r="186" spans="1:3" ht="47.25" customHeight="1">
      <c r="A186" s="57" t="s">
        <v>199</v>
      </c>
      <c r="B186" s="188" t="s">
        <v>76</v>
      </c>
      <c r="C186" s="189"/>
    </row>
    <row r="187" spans="1:3">
      <c r="A187" s="121" t="s">
        <v>814</v>
      </c>
      <c r="B187" s="194">
        <v>5000000</v>
      </c>
      <c r="C187" s="195"/>
    </row>
    <row r="188" spans="1:3">
      <c r="A188" s="121" t="s">
        <v>815</v>
      </c>
      <c r="B188" s="183" t="s">
        <v>73</v>
      </c>
      <c r="C188" s="184"/>
    </row>
    <row r="189" spans="1:3">
      <c r="A189" s="122" t="s">
        <v>816</v>
      </c>
      <c r="B189" s="192" t="s">
        <v>64</v>
      </c>
      <c r="C189" s="193"/>
    </row>
    <row r="190" spans="1:3" ht="27" customHeight="1">
      <c r="A190" s="57" t="s">
        <v>216</v>
      </c>
      <c r="B190" s="188" t="s">
        <v>727</v>
      </c>
      <c r="C190" s="189"/>
    </row>
    <row r="191" spans="1:3">
      <c r="A191" s="121" t="s">
        <v>814</v>
      </c>
      <c r="B191" s="194">
        <v>4000000</v>
      </c>
      <c r="C191" s="195"/>
    </row>
    <row r="192" spans="1:3">
      <c r="A192" s="121" t="s">
        <v>815</v>
      </c>
      <c r="B192" s="183" t="s">
        <v>73</v>
      </c>
      <c r="C192" s="184"/>
    </row>
    <row r="193" spans="1:4">
      <c r="A193" s="122" t="s">
        <v>816</v>
      </c>
      <c r="B193" s="192" t="s">
        <v>64</v>
      </c>
      <c r="C193" s="193"/>
    </row>
    <row r="194" spans="1:4">
      <c r="A194" s="123" t="s">
        <v>200</v>
      </c>
      <c r="B194" s="183" t="s">
        <v>73</v>
      </c>
      <c r="C194" s="184"/>
    </row>
    <row r="195" spans="1:4">
      <c r="A195" s="47" t="s">
        <v>16</v>
      </c>
      <c r="B195" s="185" t="s">
        <v>72</v>
      </c>
      <c r="C195" s="186"/>
    </row>
    <row r="196" spans="1:4">
      <c r="A196" s="123" t="s">
        <v>201</v>
      </c>
      <c r="B196" s="61" t="s">
        <v>226</v>
      </c>
      <c r="C196" s="64"/>
    </row>
    <row r="197" spans="1:4" ht="66.75" customHeight="1">
      <c r="A197" s="44" t="s">
        <v>202</v>
      </c>
      <c r="B197" s="181" t="s">
        <v>225</v>
      </c>
      <c r="C197" s="182"/>
    </row>
    <row r="198" spans="1:4" ht="52.5" customHeight="1">
      <c r="A198" s="44" t="s">
        <v>210</v>
      </c>
      <c r="B198" s="181" t="s">
        <v>728</v>
      </c>
      <c r="C198" s="182"/>
    </row>
    <row r="200" spans="1:4">
      <c r="A200" s="177" t="s">
        <v>17</v>
      </c>
      <c r="B200" s="177"/>
      <c r="C200" s="177"/>
    </row>
    <row r="201" spans="1:4" ht="28.5" customHeight="1">
      <c r="A201" s="178" t="s">
        <v>819</v>
      </c>
      <c r="B201" s="178"/>
      <c r="C201" s="178"/>
    </row>
    <row r="202" spans="1:4" ht="42.75" customHeight="1">
      <c r="A202" s="179" t="s">
        <v>828</v>
      </c>
      <c r="B202" s="179"/>
      <c r="C202" s="179"/>
    </row>
    <row r="203" spans="1:4">
      <c r="A203" s="43" t="s">
        <v>18</v>
      </c>
      <c r="B203" s="187" t="s">
        <v>19</v>
      </c>
      <c r="C203" s="187"/>
    </row>
    <row r="204" spans="1:4" ht="25.5" customHeight="1">
      <c r="A204" s="47" t="s">
        <v>13</v>
      </c>
      <c r="B204" s="181" t="s">
        <v>730</v>
      </c>
      <c r="C204" s="182"/>
      <c r="D204" s="95">
        <v>8</v>
      </c>
    </row>
    <row r="205" spans="1:4" ht="409.6" customHeight="1">
      <c r="A205" s="48" t="s">
        <v>14</v>
      </c>
      <c r="B205" s="188" t="s">
        <v>731</v>
      </c>
      <c r="C205" s="189"/>
    </row>
    <row r="206" spans="1:4" ht="48" customHeight="1">
      <c r="A206" s="44" t="s">
        <v>15</v>
      </c>
      <c r="B206" s="181" t="s">
        <v>732</v>
      </c>
      <c r="C206" s="182"/>
    </row>
    <row r="207" spans="1:4" ht="26.25" customHeight="1">
      <c r="A207" s="44" t="s">
        <v>204</v>
      </c>
      <c r="B207" s="181" t="s">
        <v>733</v>
      </c>
      <c r="C207" s="182"/>
    </row>
    <row r="208" spans="1:4" ht="40.5">
      <c r="A208" s="44" t="s">
        <v>195</v>
      </c>
      <c r="B208" s="185"/>
      <c r="C208" s="186"/>
    </row>
    <row r="209" spans="1:3" ht="28.5" customHeight="1">
      <c r="A209" s="57" t="s">
        <v>196</v>
      </c>
      <c r="B209" s="188" t="s">
        <v>734</v>
      </c>
      <c r="C209" s="189"/>
    </row>
    <row r="210" spans="1:3">
      <c r="A210" s="121" t="s">
        <v>814</v>
      </c>
      <c r="B210" s="190" t="s">
        <v>737</v>
      </c>
      <c r="C210" s="191"/>
    </row>
    <row r="211" spans="1:3">
      <c r="A211" s="121" t="s">
        <v>815</v>
      </c>
      <c r="B211" s="183" t="s">
        <v>71</v>
      </c>
      <c r="C211" s="184"/>
    </row>
    <row r="212" spans="1:3">
      <c r="A212" s="122" t="s">
        <v>816</v>
      </c>
      <c r="B212" s="192"/>
      <c r="C212" s="193"/>
    </row>
    <row r="213" spans="1:3" ht="27" customHeight="1">
      <c r="A213" s="57" t="s">
        <v>197</v>
      </c>
      <c r="B213" s="188" t="s">
        <v>735</v>
      </c>
      <c r="C213" s="189"/>
    </row>
    <row r="214" spans="1:3">
      <c r="A214" s="121" t="s">
        <v>814</v>
      </c>
      <c r="B214" s="194" t="s">
        <v>736</v>
      </c>
      <c r="C214" s="195"/>
    </row>
    <row r="215" spans="1:3">
      <c r="A215" s="121" t="s">
        <v>815</v>
      </c>
      <c r="B215" s="183" t="s">
        <v>71</v>
      </c>
      <c r="C215" s="184"/>
    </row>
    <row r="216" spans="1:3">
      <c r="A216" s="122" t="s">
        <v>816</v>
      </c>
      <c r="B216" s="192" t="s">
        <v>64</v>
      </c>
      <c r="C216" s="193"/>
    </row>
    <row r="217" spans="1:3">
      <c r="A217" s="123" t="s">
        <v>200</v>
      </c>
      <c r="B217" s="183" t="s">
        <v>71</v>
      </c>
      <c r="C217" s="184"/>
    </row>
    <row r="218" spans="1:3">
      <c r="A218" s="47" t="s">
        <v>16</v>
      </c>
      <c r="B218" s="185" t="s">
        <v>72</v>
      </c>
      <c r="C218" s="186"/>
    </row>
    <row r="219" spans="1:3">
      <c r="A219" s="123" t="s">
        <v>201</v>
      </c>
      <c r="B219" s="61" t="s">
        <v>738</v>
      </c>
      <c r="C219" s="64"/>
    </row>
    <row r="220" spans="1:3" ht="27" customHeight="1">
      <c r="A220" s="44" t="s">
        <v>202</v>
      </c>
      <c r="B220" s="181" t="s">
        <v>740</v>
      </c>
      <c r="C220" s="182"/>
    </row>
    <row r="221" spans="1:3" ht="106.5" customHeight="1">
      <c r="A221" s="44" t="s">
        <v>210</v>
      </c>
      <c r="B221" s="181" t="s">
        <v>739</v>
      </c>
      <c r="C221" s="182"/>
    </row>
  </sheetData>
  <mergeCells count="210">
    <mergeCell ref="A167:C167"/>
    <mergeCell ref="B168:C168"/>
    <mergeCell ref="B169:C169"/>
    <mergeCell ref="B170:C170"/>
    <mergeCell ref="B173:C173"/>
    <mergeCell ref="B174:C174"/>
    <mergeCell ref="B171:C171"/>
    <mergeCell ref="B172:C172"/>
    <mergeCell ref="A165:C165"/>
    <mergeCell ref="A166:C166"/>
    <mergeCell ref="B214:C214"/>
    <mergeCell ref="B215:C215"/>
    <mergeCell ref="B216:C216"/>
    <mergeCell ref="B185:C185"/>
    <mergeCell ref="B175:C175"/>
    <mergeCell ref="B176:C176"/>
    <mergeCell ref="B177:C177"/>
    <mergeCell ref="B178:C178"/>
    <mergeCell ref="B179:C179"/>
    <mergeCell ref="B180:C180"/>
    <mergeCell ref="B181:C181"/>
    <mergeCell ref="B182:C182"/>
    <mergeCell ref="B183:C183"/>
    <mergeCell ref="B184:C184"/>
    <mergeCell ref="B186:C186"/>
    <mergeCell ref="B187:C187"/>
    <mergeCell ref="B188:C188"/>
    <mergeCell ref="B189:C189"/>
    <mergeCell ref="B192:C192"/>
    <mergeCell ref="B193:C193"/>
    <mergeCell ref="B190:C190"/>
    <mergeCell ref="B191:C191"/>
    <mergeCell ref="A1:C1"/>
    <mergeCell ref="A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5:C25"/>
    <mergeCell ref="B26:C26"/>
    <mergeCell ref="A28:C28"/>
    <mergeCell ref="A29:C29"/>
    <mergeCell ref="A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8:C58"/>
    <mergeCell ref="B59:C59"/>
    <mergeCell ref="A61:C61"/>
    <mergeCell ref="A62:C62"/>
    <mergeCell ref="A63:C63"/>
    <mergeCell ref="B64:C64"/>
    <mergeCell ref="B65:C65"/>
    <mergeCell ref="B66:C66"/>
    <mergeCell ref="B67:C67"/>
    <mergeCell ref="B74:C74"/>
    <mergeCell ref="B75:C75"/>
    <mergeCell ref="B76:C76"/>
    <mergeCell ref="B77:C77"/>
    <mergeCell ref="B78:C78"/>
    <mergeCell ref="A80:C80"/>
    <mergeCell ref="A81:C81"/>
    <mergeCell ref="A82:C82"/>
    <mergeCell ref="B68:C68"/>
    <mergeCell ref="B69:C69"/>
    <mergeCell ref="B70:C70"/>
    <mergeCell ref="B71:C71"/>
    <mergeCell ref="B72:C72"/>
    <mergeCell ref="B73:C73"/>
    <mergeCell ref="B83:C83"/>
    <mergeCell ref="B84:C84"/>
    <mergeCell ref="B85:C85"/>
    <mergeCell ref="B86:C86"/>
    <mergeCell ref="B87:C87"/>
    <mergeCell ref="B88:C88"/>
    <mergeCell ref="B89:C89"/>
    <mergeCell ref="B90:C90"/>
    <mergeCell ref="B91:C91"/>
    <mergeCell ref="B92:C92"/>
    <mergeCell ref="B97:C97"/>
    <mergeCell ref="B98:C98"/>
    <mergeCell ref="B99:C99"/>
    <mergeCell ref="B100:C100"/>
    <mergeCell ref="B101:C101"/>
    <mergeCell ref="B93:C93"/>
    <mergeCell ref="B94:C94"/>
    <mergeCell ref="B95:C95"/>
    <mergeCell ref="B96:C96"/>
    <mergeCell ref="A103:C103"/>
    <mergeCell ref="A104:C104"/>
    <mergeCell ref="A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36:C136"/>
    <mergeCell ref="B137:C137"/>
    <mergeCell ref="B138:C138"/>
    <mergeCell ref="B139:C139"/>
    <mergeCell ref="B140:C140"/>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A142:C142"/>
    <mergeCell ref="A143:C143"/>
    <mergeCell ref="A144:C144"/>
    <mergeCell ref="B145:C145"/>
    <mergeCell ref="B146:C146"/>
    <mergeCell ref="B147:C147"/>
    <mergeCell ref="B148:C148"/>
    <mergeCell ref="B149:C149"/>
    <mergeCell ref="B150:C150"/>
    <mergeCell ref="B159:C159"/>
    <mergeCell ref="B160:C160"/>
    <mergeCell ref="B161:C161"/>
    <mergeCell ref="B151:C151"/>
    <mergeCell ref="B152:C152"/>
    <mergeCell ref="B153:C153"/>
    <mergeCell ref="B154:C154"/>
    <mergeCell ref="B155:C155"/>
    <mergeCell ref="B156:C156"/>
    <mergeCell ref="B157:C157"/>
    <mergeCell ref="B158:C158"/>
    <mergeCell ref="B220:C220"/>
    <mergeCell ref="B221:C221"/>
    <mergeCell ref="B217:C217"/>
    <mergeCell ref="B218:C218"/>
    <mergeCell ref="B162:C162"/>
    <mergeCell ref="B163:C163"/>
    <mergeCell ref="A200:C200"/>
    <mergeCell ref="A201:C201"/>
    <mergeCell ref="A202:C202"/>
    <mergeCell ref="B203:C203"/>
    <mergeCell ref="B204:C204"/>
    <mergeCell ref="B205:C205"/>
    <mergeCell ref="B206:C206"/>
    <mergeCell ref="B197:C197"/>
    <mergeCell ref="B195:C195"/>
    <mergeCell ref="B194:C194"/>
    <mergeCell ref="B198:C198"/>
    <mergeCell ref="B207:C207"/>
    <mergeCell ref="B208:C208"/>
    <mergeCell ref="B209:C209"/>
    <mergeCell ref="B210:C210"/>
    <mergeCell ref="B211:C211"/>
    <mergeCell ref="B212:C212"/>
    <mergeCell ref="B213:C213"/>
  </mergeCells>
  <pageMargins left="0.98425196850393704" right="0.59055118110236227" top="0.39370078740157483" bottom="0.39370078740157483" header="0.31496062992125984" footer="0.31496062992125984"/>
  <pageSetup paperSize="9" scale="95" firstPageNumber="172" orientation="portrait" useFirstPageNumber="1" r:id="rId1"/>
  <headerFooter>
    <oddFooter>&amp;C&amp;"TH SarabunIT๙,ธรรมดา"&amp;14&amp;P</oddFooter>
  </headerFooter>
  <rowBreaks count="15" manualBreakCount="15">
    <brk id="13" max="2" man="1"/>
    <brk id="26" max="2" man="1"/>
    <brk id="37" max="2" man="1"/>
    <brk id="59" max="2" man="1"/>
    <brk id="67" max="2" man="1"/>
    <brk id="78" max="2" man="1"/>
    <brk id="86" max="2" man="1"/>
    <brk id="101" max="2" man="1"/>
    <brk id="110" max="2" man="1"/>
    <brk id="140" max="2" man="1"/>
    <brk id="149" max="2" man="1"/>
    <brk id="163" max="2" man="1"/>
    <brk id="171" max="2" man="1"/>
    <brk id="198" max="2" man="1"/>
    <brk id="207" max="2" man="1"/>
  </rowBreaks>
</worksheet>
</file>

<file path=xl/worksheets/sheet5.xml><?xml version="1.0" encoding="utf-8"?>
<worksheet xmlns="http://schemas.openxmlformats.org/spreadsheetml/2006/main" xmlns:r="http://schemas.openxmlformats.org/officeDocument/2006/relationships">
  <dimension ref="A1:D155"/>
  <sheetViews>
    <sheetView view="pageBreakPreview" topLeftCell="A132" zoomScaleNormal="90" zoomScaleSheetLayoutView="100" workbookViewId="0">
      <selection activeCell="B127" sqref="B127:C127"/>
    </sheetView>
  </sheetViews>
  <sheetFormatPr defaultRowHeight="20.25"/>
  <cols>
    <col min="1" max="1" width="20.375" style="96" customWidth="1"/>
    <col min="2" max="2" width="30.375" style="96" customWidth="1"/>
    <col min="3" max="3" width="33.625" style="96" customWidth="1"/>
    <col min="4" max="4" width="9" style="95"/>
    <col min="5" max="16384" width="9" style="96"/>
  </cols>
  <sheetData>
    <row r="1" spans="1:4">
      <c r="A1" s="177" t="s">
        <v>17</v>
      </c>
      <c r="B1" s="177"/>
      <c r="C1" s="177"/>
    </row>
    <row r="2" spans="1:4" ht="42" customHeight="1">
      <c r="A2" s="178" t="s">
        <v>829</v>
      </c>
      <c r="B2" s="178"/>
      <c r="C2" s="178"/>
    </row>
    <row r="3" spans="1:4" ht="46.5" customHeight="1">
      <c r="A3" s="179" t="s">
        <v>865</v>
      </c>
      <c r="B3" s="179"/>
      <c r="C3" s="179"/>
    </row>
    <row r="4" spans="1:4">
      <c r="A4" s="43" t="s">
        <v>18</v>
      </c>
      <c r="B4" s="187" t="s">
        <v>19</v>
      </c>
      <c r="C4" s="187"/>
    </row>
    <row r="5" spans="1:4" ht="23.25" customHeight="1">
      <c r="A5" s="44" t="s">
        <v>13</v>
      </c>
      <c r="B5" s="181" t="s">
        <v>741</v>
      </c>
      <c r="C5" s="182"/>
      <c r="D5" s="95">
        <v>1</v>
      </c>
    </row>
    <row r="6" spans="1:4" ht="396" customHeight="1">
      <c r="A6" s="44" t="s">
        <v>14</v>
      </c>
      <c r="B6" s="181" t="s">
        <v>830</v>
      </c>
      <c r="C6" s="182"/>
    </row>
    <row r="7" spans="1:4" ht="329.25" customHeight="1">
      <c r="A7" s="44"/>
      <c r="B7" s="181" t="s">
        <v>243</v>
      </c>
      <c r="C7" s="182"/>
    </row>
    <row r="8" spans="1:4" ht="113.25" customHeight="1">
      <c r="A8" s="44" t="s">
        <v>15</v>
      </c>
      <c r="B8" s="181" t="s">
        <v>244</v>
      </c>
      <c r="C8" s="182"/>
    </row>
    <row r="9" spans="1:4" ht="30.75" customHeight="1">
      <c r="A9" s="44" t="s">
        <v>204</v>
      </c>
      <c r="B9" s="181" t="s">
        <v>743</v>
      </c>
      <c r="C9" s="182"/>
    </row>
    <row r="10" spans="1:4" ht="40.5">
      <c r="A10" s="44" t="s">
        <v>231</v>
      </c>
      <c r="B10" s="202"/>
      <c r="C10" s="203"/>
    </row>
    <row r="11" spans="1:4" ht="23.25" customHeight="1">
      <c r="A11" s="57" t="s">
        <v>230</v>
      </c>
      <c r="B11" s="188" t="s">
        <v>245</v>
      </c>
      <c r="C11" s="189"/>
    </row>
    <row r="12" spans="1:4">
      <c r="A12" s="97" t="s">
        <v>96</v>
      </c>
      <c r="B12" s="183" t="s">
        <v>246</v>
      </c>
      <c r="C12" s="184"/>
    </row>
    <row r="13" spans="1:4">
      <c r="A13" s="97" t="s">
        <v>95</v>
      </c>
      <c r="B13" s="183" t="s">
        <v>241</v>
      </c>
      <c r="C13" s="184"/>
    </row>
    <row r="14" spans="1:4">
      <c r="A14" s="63" t="s">
        <v>94</v>
      </c>
      <c r="B14" s="192"/>
      <c r="C14" s="193"/>
    </row>
    <row r="15" spans="1:4" ht="42.75" customHeight="1">
      <c r="A15" s="57" t="s">
        <v>236</v>
      </c>
      <c r="B15" s="188" t="s">
        <v>742</v>
      </c>
      <c r="C15" s="189"/>
    </row>
    <row r="16" spans="1:4">
      <c r="A16" s="97" t="s">
        <v>97</v>
      </c>
      <c r="B16" s="183" t="s">
        <v>744</v>
      </c>
      <c r="C16" s="184"/>
    </row>
    <row r="17" spans="1:3">
      <c r="A17" s="97" t="s">
        <v>93</v>
      </c>
      <c r="B17" s="183" t="s">
        <v>241</v>
      </c>
      <c r="C17" s="184"/>
    </row>
    <row r="18" spans="1:3">
      <c r="A18" s="63" t="s">
        <v>94</v>
      </c>
      <c r="B18" s="192"/>
      <c r="C18" s="193"/>
    </row>
    <row r="19" spans="1:3" ht="27" customHeight="1">
      <c r="A19" s="57" t="s">
        <v>237</v>
      </c>
      <c r="B19" s="188" t="s">
        <v>745</v>
      </c>
      <c r="C19" s="189"/>
    </row>
    <row r="20" spans="1:3">
      <c r="A20" s="97" t="s">
        <v>97</v>
      </c>
      <c r="B20" s="183" t="s">
        <v>179</v>
      </c>
      <c r="C20" s="184"/>
    </row>
    <row r="21" spans="1:3">
      <c r="A21" s="97" t="s">
        <v>93</v>
      </c>
      <c r="B21" s="183" t="s">
        <v>241</v>
      </c>
      <c r="C21" s="184"/>
    </row>
    <row r="22" spans="1:3">
      <c r="A22" s="63" t="s">
        <v>94</v>
      </c>
      <c r="B22" s="192"/>
      <c r="C22" s="193"/>
    </row>
    <row r="23" spans="1:3" ht="20.25" customHeight="1">
      <c r="A23" s="57" t="s">
        <v>235</v>
      </c>
      <c r="B23" s="188" t="s">
        <v>247</v>
      </c>
      <c r="C23" s="189"/>
    </row>
    <row r="24" spans="1:3">
      <c r="A24" s="97" t="s">
        <v>97</v>
      </c>
      <c r="B24" s="183" t="s">
        <v>248</v>
      </c>
      <c r="C24" s="184"/>
    </row>
    <row r="25" spans="1:3">
      <c r="A25" s="97" t="s">
        <v>93</v>
      </c>
      <c r="B25" s="183" t="s">
        <v>250</v>
      </c>
      <c r="C25" s="184"/>
    </row>
    <row r="26" spans="1:3">
      <c r="A26" s="63" t="s">
        <v>94</v>
      </c>
      <c r="B26" s="196" t="s">
        <v>249</v>
      </c>
      <c r="C26" s="197"/>
    </row>
    <row r="27" spans="1:3" ht="24.75" customHeight="1">
      <c r="A27" s="57" t="s">
        <v>238</v>
      </c>
      <c r="B27" s="188" t="s">
        <v>746</v>
      </c>
      <c r="C27" s="189"/>
    </row>
    <row r="28" spans="1:3">
      <c r="A28" s="97" t="s">
        <v>97</v>
      </c>
      <c r="B28" s="183" t="s">
        <v>747</v>
      </c>
      <c r="C28" s="184"/>
    </row>
    <row r="29" spans="1:3">
      <c r="A29" s="97" t="s">
        <v>93</v>
      </c>
      <c r="B29" s="183" t="s">
        <v>250</v>
      </c>
      <c r="C29" s="184"/>
    </row>
    <row r="30" spans="1:3">
      <c r="A30" s="63" t="s">
        <v>94</v>
      </c>
      <c r="B30" s="196"/>
      <c r="C30" s="197"/>
    </row>
    <row r="31" spans="1:3" ht="42" customHeight="1">
      <c r="A31" s="57" t="s">
        <v>239</v>
      </c>
      <c r="B31" s="188" t="s">
        <v>748</v>
      </c>
      <c r="C31" s="189"/>
    </row>
    <row r="32" spans="1:3">
      <c r="A32" s="97" t="s">
        <v>97</v>
      </c>
      <c r="B32" s="183" t="s">
        <v>749</v>
      </c>
      <c r="C32" s="184"/>
    </row>
    <row r="33" spans="1:4">
      <c r="A33" s="97" t="s">
        <v>93</v>
      </c>
      <c r="B33" s="183" t="s">
        <v>250</v>
      </c>
      <c r="C33" s="184"/>
    </row>
    <row r="34" spans="1:4">
      <c r="A34" s="63" t="s">
        <v>94</v>
      </c>
      <c r="B34" s="192"/>
      <c r="C34" s="193"/>
    </row>
    <row r="35" spans="1:4" ht="19.5" customHeight="1">
      <c r="A35" s="168" t="s">
        <v>200</v>
      </c>
      <c r="B35" s="185" t="s">
        <v>254</v>
      </c>
      <c r="C35" s="186"/>
    </row>
    <row r="36" spans="1:4">
      <c r="A36" s="44" t="s">
        <v>16</v>
      </c>
      <c r="B36" s="185" t="s">
        <v>72</v>
      </c>
      <c r="C36" s="186"/>
    </row>
    <row r="37" spans="1:4">
      <c r="A37" s="44" t="s">
        <v>201</v>
      </c>
      <c r="B37" s="98" t="s">
        <v>750</v>
      </c>
      <c r="C37" s="99"/>
    </row>
    <row r="38" spans="1:4" ht="354" customHeight="1">
      <c r="A38" s="44" t="s">
        <v>202</v>
      </c>
      <c r="B38" s="181" t="s">
        <v>831</v>
      </c>
      <c r="C38" s="182"/>
    </row>
    <row r="39" spans="1:4" ht="88.5" customHeight="1">
      <c r="A39" s="44" t="s">
        <v>210</v>
      </c>
      <c r="B39" s="181" t="s">
        <v>751</v>
      </c>
      <c r="C39" s="182"/>
    </row>
    <row r="40" spans="1:4" ht="23.25" customHeight="1">
      <c r="A40" s="56"/>
      <c r="B40" s="100"/>
      <c r="C40" s="100"/>
    </row>
    <row r="41" spans="1:4">
      <c r="A41" s="177" t="s">
        <v>17</v>
      </c>
      <c r="B41" s="177"/>
      <c r="C41" s="177"/>
    </row>
    <row r="42" spans="1:4" ht="27" customHeight="1">
      <c r="A42" s="206" t="s">
        <v>832</v>
      </c>
      <c r="B42" s="206"/>
      <c r="C42" s="206"/>
      <c r="D42" s="95">
        <v>2</v>
      </c>
    </row>
    <row r="43" spans="1:4" ht="43.5" customHeight="1">
      <c r="A43" s="179" t="s">
        <v>833</v>
      </c>
      <c r="B43" s="179"/>
      <c r="C43" s="179"/>
    </row>
    <row r="44" spans="1:4">
      <c r="A44" s="43" t="s">
        <v>18</v>
      </c>
      <c r="B44" s="187" t="s">
        <v>19</v>
      </c>
      <c r="C44" s="187"/>
    </row>
    <row r="45" spans="1:4" ht="28.5" customHeight="1">
      <c r="A45" s="44" t="s">
        <v>13</v>
      </c>
      <c r="B45" s="181" t="s">
        <v>752</v>
      </c>
      <c r="C45" s="182"/>
      <c r="D45" s="95">
        <v>2</v>
      </c>
    </row>
    <row r="46" spans="1:4" ht="290.25" customHeight="1">
      <c r="A46" s="44" t="s">
        <v>14</v>
      </c>
      <c r="B46" s="181" t="s">
        <v>753</v>
      </c>
      <c r="C46" s="182"/>
    </row>
    <row r="47" spans="1:4" ht="87" customHeight="1">
      <c r="A47" s="44" t="s">
        <v>15</v>
      </c>
      <c r="B47" s="181" t="s">
        <v>754</v>
      </c>
      <c r="C47" s="182"/>
    </row>
    <row r="48" spans="1:4" ht="26.25" customHeight="1">
      <c r="A48" s="44" t="s">
        <v>204</v>
      </c>
      <c r="B48" s="181" t="s">
        <v>743</v>
      </c>
      <c r="C48" s="182"/>
    </row>
    <row r="49" spans="1:3" ht="40.5">
      <c r="A49" s="44" t="s">
        <v>231</v>
      </c>
      <c r="B49" s="202"/>
      <c r="C49" s="203"/>
    </row>
    <row r="50" spans="1:3" ht="45" customHeight="1">
      <c r="A50" s="57" t="s">
        <v>230</v>
      </c>
      <c r="B50" s="188" t="s">
        <v>755</v>
      </c>
      <c r="C50" s="189"/>
    </row>
    <row r="51" spans="1:3">
      <c r="A51" s="97" t="s">
        <v>96</v>
      </c>
      <c r="B51" s="204" t="s">
        <v>758</v>
      </c>
      <c r="C51" s="184"/>
    </row>
    <row r="52" spans="1:3">
      <c r="A52" s="97" t="s">
        <v>95</v>
      </c>
      <c r="B52" s="183" t="s">
        <v>250</v>
      </c>
      <c r="C52" s="184"/>
    </row>
    <row r="53" spans="1:3">
      <c r="A53" s="63" t="s">
        <v>94</v>
      </c>
      <c r="B53" s="192"/>
      <c r="C53" s="193"/>
    </row>
    <row r="54" spans="1:3" ht="42" customHeight="1">
      <c r="A54" s="57" t="s">
        <v>236</v>
      </c>
      <c r="B54" s="188" t="s">
        <v>756</v>
      </c>
      <c r="C54" s="189"/>
    </row>
    <row r="55" spans="1:3">
      <c r="A55" s="97" t="s">
        <v>97</v>
      </c>
      <c r="B55" s="183" t="s">
        <v>757</v>
      </c>
      <c r="C55" s="184"/>
    </row>
    <row r="56" spans="1:3">
      <c r="A56" s="97" t="s">
        <v>93</v>
      </c>
      <c r="B56" s="183" t="s">
        <v>250</v>
      </c>
      <c r="C56" s="184"/>
    </row>
    <row r="57" spans="1:3">
      <c r="A57" s="63" t="s">
        <v>94</v>
      </c>
      <c r="B57" s="192"/>
      <c r="C57" s="193"/>
    </row>
    <row r="58" spans="1:3" ht="42" customHeight="1">
      <c r="A58" s="57" t="s">
        <v>237</v>
      </c>
      <c r="B58" s="188" t="s">
        <v>759</v>
      </c>
      <c r="C58" s="189"/>
    </row>
    <row r="59" spans="1:3">
      <c r="A59" s="97" t="s">
        <v>97</v>
      </c>
      <c r="B59" s="183" t="s">
        <v>760</v>
      </c>
      <c r="C59" s="184"/>
    </row>
    <row r="60" spans="1:3">
      <c r="A60" s="97" t="s">
        <v>93</v>
      </c>
      <c r="B60" s="183" t="s">
        <v>250</v>
      </c>
      <c r="C60" s="184"/>
    </row>
    <row r="61" spans="1:3">
      <c r="A61" s="63" t="s">
        <v>94</v>
      </c>
      <c r="B61" s="192"/>
      <c r="C61" s="193"/>
    </row>
    <row r="62" spans="1:3" ht="48" customHeight="1">
      <c r="A62" s="57" t="s">
        <v>235</v>
      </c>
      <c r="B62" s="188" t="s">
        <v>761</v>
      </c>
      <c r="C62" s="189"/>
    </row>
    <row r="63" spans="1:3">
      <c r="A63" s="97" t="s">
        <v>97</v>
      </c>
      <c r="B63" s="183" t="s">
        <v>762</v>
      </c>
      <c r="C63" s="184"/>
    </row>
    <row r="64" spans="1:3">
      <c r="A64" s="97" t="s">
        <v>93</v>
      </c>
      <c r="B64" s="183" t="s">
        <v>250</v>
      </c>
      <c r="C64" s="184"/>
    </row>
    <row r="65" spans="1:3" ht="24">
      <c r="A65" s="63" t="s">
        <v>94</v>
      </c>
      <c r="B65" s="207"/>
      <c r="C65" s="208"/>
    </row>
    <row r="66" spans="1:3" ht="45.75" customHeight="1">
      <c r="A66" s="57" t="s">
        <v>238</v>
      </c>
      <c r="B66" s="188" t="s">
        <v>866</v>
      </c>
      <c r="C66" s="189"/>
    </row>
    <row r="67" spans="1:3">
      <c r="A67" s="97" t="s">
        <v>97</v>
      </c>
      <c r="B67" s="183" t="s">
        <v>763</v>
      </c>
      <c r="C67" s="184"/>
    </row>
    <row r="68" spans="1:3">
      <c r="A68" s="97" t="s">
        <v>93</v>
      </c>
      <c r="B68" s="183" t="s">
        <v>250</v>
      </c>
      <c r="C68" s="184"/>
    </row>
    <row r="69" spans="1:3">
      <c r="A69" s="63" t="s">
        <v>94</v>
      </c>
      <c r="B69" s="192"/>
      <c r="C69" s="193"/>
    </row>
    <row r="70" spans="1:3">
      <c r="A70" s="57" t="s">
        <v>239</v>
      </c>
      <c r="B70" s="188" t="s">
        <v>764</v>
      </c>
      <c r="C70" s="189"/>
    </row>
    <row r="71" spans="1:3">
      <c r="A71" s="97" t="s">
        <v>97</v>
      </c>
      <c r="B71" s="204" t="s">
        <v>767</v>
      </c>
      <c r="C71" s="184"/>
    </row>
    <row r="72" spans="1:3">
      <c r="A72" s="97" t="s">
        <v>93</v>
      </c>
      <c r="B72" s="183" t="s">
        <v>250</v>
      </c>
      <c r="C72" s="184"/>
    </row>
    <row r="73" spans="1:3">
      <c r="A73" s="63" t="s">
        <v>94</v>
      </c>
      <c r="B73" s="192"/>
      <c r="C73" s="193"/>
    </row>
    <row r="74" spans="1:3">
      <c r="A74" s="57" t="s">
        <v>251</v>
      </c>
      <c r="B74" s="188" t="s">
        <v>765</v>
      </c>
      <c r="C74" s="189"/>
    </row>
    <row r="75" spans="1:3">
      <c r="A75" s="97" t="s">
        <v>97</v>
      </c>
      <c r="B75" s="204" t="s">
        <v>768</v>
      </c>
      <c r="C75" s="184"/>
    </row>
    <row r="76" spans="1:3">
      <c r="A76" s="97" t="s">
        <v>93</v>
      </c>
      <c r="B76" s="183" t="s">
        <v>250</v>
      </c>
      <c r="C76" s="184"/>
    </row>
    <row r="77" spans="1:3">
      <c r="A77" s="63" t="s">
        <v>94</v>
      </c>
      <c r="B77" s="192"/>
      <c r="C77" s="193"/>
    </row>
    <row r="78" spans="1:3">
      <c r="A78" s="57" t="s">
        <v>252</v>
      </c>
      <c r="B78" s="188" t="s">
        <v>766</v>
      </c>
      <c r="C78" s="189"/>
    </row>
    <row r="79" spans="1:3">
      <c r="A79" s="97" t="s">
        <v>97</v>
      </c>
      <c r="B79" s="183" t="s">
        <v>769</v>
      </c>
      <c r="C79" s="184"/>
    </row>
    <row r="80" spans="1:3">
      <c r="A80" s="97" t="s">
        <v>93</v>
      </c>
      <c r="B80" s="183" t="s">
        <v>250</v>
      </c>
      <c r="C80" s="184"/>
    </row>
    <row r="81" spans="1:4">
      <c r="A81" s="63" t="s">
        <v>94</v>
      </c>
      <c r="B81" s="192"/>
      <c r="C81" s="193"/>
    </row>
    <row r="82" spans="1:4">
      <c r="A82" s="57" t="s">
        <v>253</v>
      </c>
      <c r="B82" s="188" t="s">
        <v>770</v>
      </c>
      <c r="C82" s="189"/>
    </row>
    <row r="83" spans="1:4">
      <c r="A83" s="97" t="s">
        <v>97</v>
      </c>
      <c r="B83" s="183" t="s">
        <v>771</v>
      </c>
      <c r="C83" s="184"/>
    </row>
    <row r="84" spans="1:4">
      <c r="A84" s="97" t="s">
        <v>93</v>
      </c>
      <c r="B84" s="183" t="s">
        <v>250</v>
      </c>
      <c r="C84" s="184"/>
    </row>
    <row r="85" spans="1:4">
      <c r="A85" s="63" t="s">
        <v>94</v>
      </c>
      <c r="B85" s="192"/>
      <c r="C85" s="193"/>
    </row>
    <row r="86" spans="1:4">
      <c r="A86" s="62" t="s">
        <v>200</v>
      </c>
      <c r="B86" s="183" t="s">
        <v>250</v>
      </c>
      <c r="C86" s="184"/>
    </row>
    <row r="87" spans="1:4">
      <c r="A87" s="44" t="s">
        <v>16</v>
      </c>
      <c r="B87" s="185" t="s">
        <v>72</v>
      </c>
      <c r="C87" s="186"/>
    </row>
    <row r="88" spans="1:4">
      <c r="A88" s="44" t="s">
        <v>201</v>
      </c>
      <c r="B88" s="98" t="s">
        <v>772</v>
      </c>
      <c r="C88" s="99"/>
    </row>
    <row r="89" spans="1:4" ht="26.25" customHeight="1">
      <c r="A89" s="44" t="s">
        <v>202</v>
      </c>
      <c r="B89" s="181" t="s">
        <v>773</v>
      </c>
      <c r="C89" s="182"/>
    </row>
    <row r="90" spans="1:4" ht="24" customHeight="1">
      <c r="A90" s="44" t="s">
        <v>210</v>
      </c>
      <c r="B90" s="181" t="s">
        <v>774</v>
      </c>
      <c r="C90" s="182"/>
    </row>
    <row r="91" spans="1:4">
      <c r="A91" s="101"/>
      <c r="B91" s="205"/>
      <c r="C91" s="205"/>
    </row>
    <row r="92" spans="1:4">
      <c r="A92" s="177" t="s">
        <v>17</v>
      </c>
      <c r="B92" s="177"/>
      <c r="C92" s="177"/>
    </row>
    <row r="93" spans="1:4">
      <c r="A93" s="177" t="s">
        <v>832</v>
      </c>
      <c r="B93" s="177"/>
      <c r="C93" s="177"/>
    </row>
    <row r="94" spans="1:4" ht="42.75" customHeight="1">
      <c r="A94" s="179" t="s">
        <v>834</v>
      </c>
      <c r="B94" s="179"/>
      <c r="C94" s="179"/>
    </row>
    <row r="95" spans="1:4">
      <c r="A95" s="43" t="s">
        <v>18</v>
      </c>
      <c r="B95" s="187" t="s">
        <v>19</v>
      </c>
      <c r="C95" s="187"/>
    </row>
    <row r="96" spans="1:4" ht="23.25" customHeight="1">
      <c r="A96" s="44" t="s">
        <v>13</v>
      </c>
      <c r="B96" s="181" t="s">
        <v>119</v>
      </c>
      <c r="C96" s="182"/>
      <c r="D96" s="95">
        <v>3</v>
      </c>
    </row>
    <row r="97" spans="1:3" ht="318.75" customHeight="1">
      <c r="A97" s="44" t="s">
        <v>14</v>
      </c>
      <c r="B97" s="181" t="s">
        <v>120</v>
      </c>
      <c r="C97" s="182"/>
    </row>
    <row r="98" spans="1:3" ht="133.5" customHeight="1">
      <c r="A98" s="44" t="s">
        <v>15</v>
      </c>
      <c r="B98" s="181" t="s">
        <v>121</v>
      </c>
      <c r="C98" s="182"/>
    </row>
    <row r="99" spans="1:3" ht="26.25" customHeight="1">
      <c r="A99" s="44" t="s">
        <v>204</v>
      </c>
      <c r="B99" s="181" t="s">
        <v>743</v>
      </c>
      <c r="C99" s="182"/>
    </row>
    <row r="100" spans="1:3" ht="40.5">
      <c r="A100" s="44" t="s">
        <v>231</v>
      </c>
      <c r="B100" s="185"/>
      <c r="C100" s="186"/>
    </row>
    <row r="101" spans="1:3" ht="25.5" customHeight="1">
      <c r="A101" s="57" t="s">
        <v>230</v>
      </c>
      <c r="B101" s="188" t="s">
        <v>123</v>
      </c>
      <c r="C101" s="189"/>
    </row>
    <row r="102" spans="1:3">
      <c r="A102" s="58" t="s">
        <v>129</v>
      </c>
      <c r="B102" s="50" t="s">
        <v>124</v>
      </c>
      <c r="C102" s="59"/>
    </row>
    <row r="103" spans="1:3">
      <c r="A103" s="60" t="s">
        <v>131</v>
      </c>
      <c r="B103" s="198" t="s">
        <v>118</v>
      </c>
      <c r="C103" s="199"/>
    </row>
    <row r="104" spans="1:3">
      <c r="A104" s="61" t="s">
        <v>130</v>
      </c>
      <c r="B104" s="192"/>
      <c r="C104" s="193"/>
    </row>
    <row r="105" spans="1:3" ht="20.25" customHeight="1">
      <c r="A105" s="57" t="s">
        <v>232</v>
      </c>
      <c r="B105" s="188" t="s">
        <v>125</v>
      </c>
      <c r="C105" s="189"/>
    </row>
    <row r="106" spans="1:3">
      <c r="A106" s="58" t="s">
        <v>129</v>
      </c>
      <c r="B106" s="198" t="s">
        <v>126</v>
      </c>
      <c r="C106" s="199"/>
    </row>
    <row r="107" spans="1:3">
      <c r="A107" s="60" t="s">
        <v>131</v>
      </c>
      <c r="B107" s="198" t="s">
        <v>118</v>
      </c>
      <c r="C107" s="199"/>
    </row>
    <row r="108" spans="1:3">
      <c r="A108" s="61" t="s">
        <v>130</v>
      </c>
      <c r="B108" s="192"/>
      <c r="C108" s="193"/>
    </row>
    <row r="109" spans="1:3" ht="20.25" customHeight="1">
      <c r="A109" s="57" t="s">
        <v>233</v>
      </c>
      <c r="B109" s="188" t="s">
        <v>127</v>
      </c>
      <c r="C109" s="189"/>
    </row>
    <row r="110" spans="1:3">
      <c r="A110" s="58" t="s">
        <v>129</v>
      </c>
      <c r="B110" s="198" t="s">
        <v>128</v>
      </c>
      <c r="C110" s="199"/>
    </row>
    <row r="111" spans="1:3">
      <c r="A111" s="60" t="s">
        <v>131</v>
      </c>
      <c r="B111" s="198" t="s">
        <v>118</v>
      </c>
      <c r="C111" s="199"/>
    </row>
    <row r="112" spans="1:3">
      <c r="A112" s="61" t="s">
        <v>130</v>
      </c>
      <c r="B112" s="192"/>
      <c r="C112" s="193"/>
    </row>
    <row r="113" spans="1:4">
      <c r="A113" s="62" t="s">
        <v>200</v>
      </c>
      <c r="B113" s="198" t="s">
        <v>118</v>
      </c>
      <c r="C113" s="199"/>
    </row>
    <row r="114" spans="1:4">
      <c r="A114" s="44" t="s">
        <v>16</v>
      </c>
      <c r="B114" s="185" t="s">
        <v>72</v>
      </c>
      <c r="C114" s="186"/>
    </row>
    <row r="115" spans="1:4">
      <c r="A115" s="44" t="s">
        <v>201</v>
      </c>
      <c r="B115" s="98" t="s">
        <v>775</v>
      </c>
      <c r="C115" s="99"/>
    </row>
    <row r="116" spans="1:4" ht="26.25" customHeight="1">
      <c r="A116" s="44" t="s">
        <v>202</v>
      </c>
      <c r="B116" s="181" t="s">
        <v>122</v>
      </c>
      <c r="C116" s="182"/>
    </row>
    <row r="117" spans="1:4" ht="24" customHeight="1">
      <c r="A117" s="44" t="s">
        <v>210</v>
      </c>
      <c r="B117" s="181" t="s">
        <v>122</v>
      </c>
      <c r="C117" s="182"/>
    </row>
    <row r="119" spans="1:4">
      <c r="A119" s="177" t="s">
        <v>17</v>
      </c>
      <c r="B119" s="177"/>
      <c r="C119" s="177"/>
    </row>
    <row r="120" spans="1:4">
      <c r="A120" s="177" t="s">
        <v>832</v>
      </c>
      <c r="B120" s="177"/>
      <c r="C120" s="177"/>
    </row>
    <row r="121" spans="1:4" ht="42.75" customHeight="1">
      <c r="A121" s="179" t="s">
        <v>835</v>
      </c>
      <c r="B121" s="179"/>
      <c r="C121" s="179"/>
    </row>
    <row r="122" spans="1:4">
      <c r="A122" s="43" t="s">
        <v>18</v>
      </c>
      <c r="B122" s="187" t="s">
        <v>19</v>
      </c>
      <c r="C122" s="187"/>
    </row>
    <row r="123" spans="1:4" ht="23.25" customHeight="1">
      <c r="A123" s="44" t="s">
        <v>13</v>
      </c>
      <c r="B123" s="181" t="s">
        <v>776</v>
      </c>
      <c r="C123" s="182"/>
      <c r="D123" s="95">
        <v>4</v>
      </c>
    </row>
    <row r="124" spans="1:4" ht="88.5" customHeight="1">
      <c r="A124" s="44" t="s">
        <v>14</v>
      </c>
      <c r="B124" s="181" t="s">
        <v>777</v>
      </c>
      <c r="C124" s="182"/>
    </row>
    <row r="125" spans="1:4" ht="84.75" customHeight="1">
      <c r="A125" s="44" t="s">
        <v>15</v>
      </c>
      <c r="B125" s="181" t="s">
        <v>778</v>
      </c>
      <c r="C125" s="182"/>
    </row>
    <row r="126" spans="1:4" ht="26.25" customHeight="1">
      <c r="A126" s="44" t="s">
        <v>204</v>
      </c>
      <c r="B126" s="181" t="s">
        <v>779</v>
      </c>
      <c r="C126" s="182"/>
    </row>
    <row r="127" spans="1:4" ht="40.5">
      <c r="A127" s="44" t="s">
        <v>231</v>
      </c>
      <c r="B127" s="185"/>
      <c r="C127" s="186"/>
    </row>
    <row r="128" spans="1:4" ht="25.5" customHeight="1">
      <c r="A128" s="57" t="s">
        <v>230</v>
      </c>
      <c r="B128" s="188" t="s">
        <v>780</v>
      </c>
      <c r="C128" s="189"/>
    </row>
    <row r="129" spans="1:4">
      <c r="A129" s="58" t="s">
        <v>129</v>
      </c>
      <c r="B129" s="50" t="s">
        <v>781</v>
      </c>
      <c r="C129" s="59"/>
    </row>
    <row r="130" spans="1:4">
      <c r="A130" s="60" t="s">
        <v>131</v>
      </c>
      <c r="B130" s="198" t="s">
        <v>341</v>
      </c>
      <c r="C130" s="199"/>
    </row>
    <row r="131" spans="1:4">
      <c r="A131" s="61" t="s">
        <v>130</v>
      </c>
      <c r="B131" s="192"/>
      <c r="C131" s="193"/>
    </row>
    <row r="132" spans="1:4">
      <c r="A132" s="62" t="s">
        <v>200</v>
      </c>
      <c r="B132" s="198" t="s">
        <v>341</v>
      </c>
      <c r="C132" s="199"/>
    </row>
    <row r="133" spans="1:4">
      <c r="A133" s="44" t="s">
        <v>16</v>
      </c>
      <c r="B133" s="185" t="s">
        <v>72</v>
      </c>
      <c r="C133" s="186"/>
    </row>
    <row r="134" spans="1:4">
      <c r="A134" s="44" t="s">
        <v>201</v>
      </c>
      <c r="B134" s="50" t="s">
        <v>781</v>
      </c>
      <c r="C134" s="99"/>
    </row>
    <row r="135" spans="1:4" ht="26.25" customHeight="1">
      <c r="A135" s="44" t="s">
        <v>202</v>
      </c>
      <c r="B135" s="181" t="s">
        <v>782</v>
      </c>
      <c r="C135" s="182"/>
    </row>
    <row r="136" spans="1:4" ht="24" customHeight="1">
      <c r="A136" s="44" t="s">
        <v>210</v>
      </c>
      <c r="B136" s="181" t="s">
        <v>783</v>
      </c>
      <c r="C136" s="182"/>
    </row>
    <row r="138" spans="1:4">
      <c r="A138" s="177" t="s">
        <v>17</v>
      </c>
      <c r="B138" s="177"/>
      <c r="C138" s="177"/>
    </row>
    <row r="139" spans="1:4">
      <c r="A139" s="206" t="s">
        <v>832</v>
      </c>
      <c r="B139" s="206"/>
      <c r="C139" s="206"/>
    </row>
    <row r="140" spans="1:4" ht="42.75" customHeight="1">
      <c r="A140" s="179" t="s">
        <v>835</v>
      </c>
      <c r="B140" s="179"/>
      <c r="C140" s="179"/>
    </row>
    <row r="141" spans="1:4">
      <c r="A141" s="43" t="s">
        <v>18</v>
      </c>
      <c r="B141" s="187" t="s">
        <v>19</v>
      </c>
      <c r="C141" s="187"/>
    </row>
    <row r="142" spans="1:4" ht="23.25" customHeight="1">
      <c r="A142" s="44" t="s">
        <v>13</v>
      </c>
      <c r="B142" s="181" t="s">
        <v>784</v>
      </c>
      <c r="C142" s="182"/>
      <c r="D142" s="95">
        <v>5</v>
      </c>
    </row>
    <row r="143" spans="1:4" ht="88.5" customHeight="1">
      <c r="A143" s="44" t="s">
        <v>14</v>
      </c>
      <c r="B143" s="181" t="s">
        <v>777</v>
      </c>
      <c r="C143" s="182"/>
    </row>
    <row r="144" spans="1:4" ht="84.75" customHeight="1">
      <c r="A144" s="44" t="s">
        <v>15</v>
      </c>
      <c r="B144" s="181" t="s">
        <v>778</v>
      </c>
      <c r="C144" s="182"/>
    </row>
    <row r="145" spans="1:3" ht="26.25" customHeight="1">
      <c r="A145" s="44" t="s">
        <v>204</v>
      </c>
      <c r="B145" s="181" t="s">
        <v>785</v>
      </c>
      <c r="C145" s="182"/>
    </row>
    <row r="146" spans="1:3" ht="40.5">
      <c r="A146" s="44" t="s">
        <v>231</v>
      </c>
      <c r="B146" s="185"/>
      <c r="C146" s="186"/>
    </row>
    <row r="147" spans="1:3" ht="25.5" customHeight="1">
      <c r="A147" s="57" t="s">
        <v>230</v>
      </c>
      <c r="B147" s="188" t="s">
        <v>780</v>
      </c>
      <c r="C147" s="189"/>
    </row>
    <row r="148" spans="1:3">
      <c r="A148" s="58" t="s">
        <v>129</v>
      </c>
      <c r="B148" s="50" t="s">
        <v>786</v>
      </c>
      <c r="C148" s="59"/>
    </row>
    <row r="149" spans="1:3">
      <c r="A149" s="60" t="s">
        <v>131</v>
      </c>
      <c r="B149" s="198" t="s">
        <v>341</v>
      </c>
      <c r="C149" s="199"/>
    </row>
    <row r="150" spans="1:3">
      <c r="A150" s="61" t="s">
        <v>130</v>
      </c>
      <c r="B150" s="192"/>
      <c r="C150" s="193"/>
    </row>
    <row r="151" spans="1:3">
      <c r="A151" s="62" t="s">
        <v>200</v>
      </c>
      <c r="B151" s="198" t="s">
        <v>341</v>
      </c>
      <c r="C151" s="199"/>
    </row>
    <row r="152" spans="1:3">
      <c r="A152" s="44" t="s">
        <v>16</v>
      </c>
      <c r="B152" s="185" t="s">
        <v>72</v>
      </c>
      <c r="C152" s="186"/>
    </row>
    <row r="153" spans="1:3">
      <c r="A153" s="44" t="s">
        <v>201</v>
      </c>
      <c r="B153" s="50" t="s">
        <v>786</v>
      </c>
      <c r="C153" s="99"/>
    </row>
    <row r="154" spans="1:3" ht="26.25" customHeight="1">
      <c r="A154" s="44" t="s">
        <v>202</v>
      </c>
      <c r="B154" s="181" t="s">
        <v>782</v>
      </c>
      <c r="C154" s="182"/>
    </row>
    <row r="155" spans="1:3" ht="24" customHeight="1">
      <c r="A155" s="44" t="s">
        <v>210</v>
      </c>
      <c r="B155" s="181" t="s">
        <v>783</v>
      </c>
      <c r="C155" s="182"/>
    </row>
  </sheetData>
  <mergeCells count="144">
    <mergeCell ref="B145:C145"/>
    <mergeCell ref="B146:C146"/>
    <mergeCell ref="B147:C147"/>
    <mergeCell ref="B149:C149"/>
    <mergeCell ref="B150:C150"/>
    <mergeCell ref="B151:C151"/>
    <mergeCell ref="B152:C152"/>
    <mergeCell ref="B154:C154"/>
    <mergeCell ref="B155:C155"/>
    <mergeCell ref="B144:C144"/>
    <mergeCell ref="B112:C112"/>
    <mergeCell ref="B113:C113"/>
    <mergeCell ref="B114:C114"/>
    <mergeCell ref="B116:C116"/>
    <mergeCell ref="B117:C117"/>
    <mergeCell ref="A121:C121"/>
    <mergeCell ref="B131:C131"/>
    <mergeCell ref="B127:C127"/>
    <mergeCell ref="B128:C128"/>
    <mergeCell ref="B130:C130"/>
    <mergeCell ref="A119:C119"/>
    <mergeCell ref="A120:C120"/>
    <mergeCell ref="B122:C122"/>
    <mergeCell ref="B123:C123"/>
    <mergeCell ref="B124:C124"/>
    <mergeCell ref="B125:C125"/>
    <mergeCell ref="B126:C126"/>
    <mergeCell ref="B132:C132"/>
    <mergeCell ref="B133:C133"/>
    <mergeCell ref="B135:C135"/>
    <mergeCell ref="B136:C136"/>
    <mergeCell ref="A138:C138"/>
    <mergeCell ref="A139:C139"/>
    <mergeCell ref="B108:C108"/>
    <mergeCell ref="B109:C109"/>
    <mergeCell ref="B110:C110"/>
    <mergeCell ref="B111:C111"/>
    <mergeCell ref="B105:C105"/>
    <mergeCell ref="B96:C96"/>
    <mergeCell ref="B97:C97"/>
    <mergeCell ref="B98:C98"/>
    <mergeCell ref="B143:C143"/>
    <mergeCell ref="A140:C140"/>
    <mergeCell ref="B141:C141"/>
    <mergeCell ref="B142:C142"/>
    <mergeCell ref="B99:C99"/>
    <mergeCell ref="B100:C100"/>
    <mergeCell ref="B101:C101"/>
    <mergeCell ref="B103:C103"/>
    <mergeCell ref="B107:C107"/>
    <mergeCell ref="B91:C91"/>
    <mergeCell ref="A42:C42"/>
    <mergeCell ref="B45:C45"/>
    <mergeCell ref="B46:C46"/>
    <mergeCell ref="B47:C47"/>
    <mergeCell ref="B48:C48"/>
    <mergeCell ref="B10:C10"/>
    <mergeCell ref="B61:C61"/>
    <mergeCell ref="B62:C62"/>
    <mergeCell ref="B63:C63"/>
    <mergeCell ref="B64:C64"/>
    <mergeCell ref="B65:C65"/>
    <mergeCell ref="B71:C71"/>
    <mergeCell ref="B72:C72"/>
    <mergeCell ref="B73:C73"/>
    <mergeCell ref="A41:C41"/>
    <mergeCell ref="A43:C43"/>
    <mergeCell ref="B21:C21"/>
    <mergeCell ref="B22:C22"/>
    <mergeCell ref="B23:C23"/>
    <mergeCell ref="B24:C24"/>
    <mergeCell ref="B25:C25"/>
    <mergeCell ref="B16:C16"/>
    <mergeCell ref="B74:C74"/>
    <mergeCell ref="B89:C89"/>
    <mergeCell ref="B87:C87"/>
    <mergeCell ref="B86:C86"/>
    <mergeCell ref="B90:C90"/>
    <mergeCell ref="B49:C49"/>
    <mergeCell ref="B50:C50"/>
    <mergeCell ref="B51:C51"/>
    <mergeCell ref="B52:C52"/>
    <mergeCell ref="B53:C53"/>
    <mergeCell ref="B54:C54"/>
    <mergeCell ref="B55:C55"/>
    <mergeCell ref="B56:C56"/>
    <mergeCell ref="B57:C57"/>
    <mergeCell ref="B75:C75"/>
    <mergeCell ref="B76:C76"/>
    <mergeCell ref="B77:C77"/>
    <mergeCell ref="B78:C78"/>
    <mergeCell ref="B79:C79"/>
    <mergeCell ref="B80:C80"/>
    <mergeCell ref="B81:C81"/>
    <mergeCell ref="B82:C82"/>
    <mergeCell ref="B83:C83"/>
    <mergeCell ref="B84:C84"/>
    <mergeCell ref="B85:C85"/>
    <mergeCell ref="A92:C92"/>
    <mergeCell ref="A93:C93"/>
    <mergeCell ref="A94:C94"/>
    <mergeCell ref="B95:C95"/>
    <mergeCell ref="B104:C104"/>
    <mergeCell ref="B106:C106"/>
    <mergeCell ref="A1:C1"/>
    <mergeCell ref="A2:C2"/>
    <mergeCell ref="A3:C3"/>
    <mergeCell ref="B4:C4"/>
    <mergeCell ref="B5:C5"/>
    <mergeCell ref="B6:C6"/>
    <mergeCell ref="B8:C8"/>
    <mergeCell ref="B9:C9"/>
    <mergeCell ref="B12:C12"/>
    <mergeCell ref="B7:C7"/>
    <mergeCell ref="B70:C70"/>
    <mergeCell ref="B11:C11"/>
    <mergeCell ref="B17:C17"/>
    <mergeCell ref="B18:C18"/>
    <mergeCell ref="B19:C19"/>
    <mergeCell ref="B20:C20"/>
    <mergeCell ref="B26:C26"/>
    <mergeCell ref="B27:C27"/>
    <mergeCell ref="B13:C13"/>
    <mergeCell ref="B14:C14"/>
    <mergeCell ref="B15:C15"/>
    <mergeCell ref="B28:C28"/>
    <mergeCell ref="B29:C29"/>
    <mergeCell ref="B30:C30"/>
    <mergeCell ref="B36:C36"/>
    <mergeCell ref="B38:C38"/>
    <mergeCell ref="B39:C39"/>
    <mergeCell ref="B31:C31"/>
    <mergeCell ref="B32:C32"/>
    <mergeCell ref="B33:C33"/>
    <mergeCell ref="B66:C66"/>
    <mergeCell ref="B67:C67"/>
    <mergeCell ref="B68:C68"/>
    <mergeCell ref="B69:C69"/>
    <mergeCell ref="B58:C58"/>
    <mergeCell ref="B59:C59"/>
    <mergeCell ref="B60:C60"/>
    <mergeCell ref="B44:C44"/>
    <mergeCell ref="B34:C34"/>
    <mergeCell ref="B35:C35"/>
  </mergeCells>
  <pageMargins left="0.98425196850393704" right="0.23622047244094491" top="0.39370078740157483" bottom="0.39370078740157483" header="0.31496062992125984" footer="0.31496062992125984"/>
  <pageSetup paperSize="9" scale="99" firstPageNumber="189" orientation="portrait" useFirstPageNumber="1" r:id="rId1"/>
  <headerFooter>
    <oddFooter>&amp;C&amp;"TH SarabunIT๙,ธรรมดา"&amp;14&amp;P</oddFooter>
  </headerFooter>
  <rowBreaks count="9" manualBreakCount="9">
    <brk id="9" max="2" man="1"/>
    <brk id="34" max="2" man="1"/>
    <brk id="39" max="2" man="1"/>
    <brk id="53" max="2" man="1"/>
    <brk id="77" max="2" man="1"/>
    <brk id="90" max="2" man="1"/>
    <brk id="99" max="2" man="1"/>
    <brk id="117" max="2" man="1"/>
    <brk id="136" max="2" man="1"/>
  </rowBreaks>
</worksheet>
</file>

<file path=xl/worksheets/sheet6.xml><?xml version="1.0" encoding="utf-8"?>
<worksheet xmlns="http://schemas.openxmlformats.org/spreadsheetml/2006/main" xmlns:r="http://schemas.openxmlformats.org/officeDocument/2006/relationships">
  <dimension ref="A2:X38"/>
  <sheetViews>
    <sheetView topLeftCell="A16" workbookViewId="0">
      <selection activeCell="B26" sqref="B26"/>
    </sheetView>
  </sheetViews>
  <sheetFormatPr defaultRowHeight="14.25"/>
  <cols>
    <col min="1" max="1" width="4.5" customWidth="1"/>
    <col min="257" max="257" width="4.5" customWidth="1"/>
    <col min="513" max="513" width="4.5" customWidth="1"/>
    <col min="769" max="769" width="4.5" customWidth="1"/>
    <col min="1025" max="1025" width="4.5" customWidth="1"/>
    <col min="1281" max="1281" width="4.5" customWidth="1"/>
    <col min="1537" max="1537" width="4.5" customWidth="1"/>
    <col min="1793" max="1793" width="4.5" customWidth="1"/>
    <col min="2049" max="2049" width="4.5" customWidth="1"/>
    <col min="2305" max="2305" width="4.5" customWidth="1"/>
    <col min="2561" max="2561" width="4.5" customWidth="1"/>
    <col min="2817" max="2817" width="4.5" customWidth="1"/>
    <col min="3073" max="3073" width="4.5" customWidth="1"/>
    <col min="3329" max="3329" width="4.5" customWidth="1"/>
    <col min="3585" max="3585" width="4.5" customWidth="1"/>
    <col min="3841" max="3841" width="4.5" customWidth="1"/>
    <col min="4097" max="4097" width="4.5" customWidth="1"/>
    <col min="4353" max="4353" width="4.5" customWidth="1"/>
    <col min="4609" max="4609" width="4.5" customWidth="1"/>
    <col min="4865" max="4865" width="4.5" customWidth="1"/>
    <col min="5121" max="5121" width="4.5" customWidth="1"/>
    <col min="5377" max="5377" width="4.5" customWidth="1"/>
    <col min="5633" max="5633" width="4.5" customWidth="1"/>
    <col min="5889" max="5889" width="4.5" customWidth="1"/>
    <col min="6145" max="6145" width="4.5" customWidth="1"/>
    <col min="6401" max="6401" width="4.5" customWidth="1"/>
    <col min="6657" max="6657" width="4.5" customWidth="1"/>
    <col min="6913" max="6913" width="4.5" customWidth="1"/>
    <col min="7169" max="7169" width="4.5" customWidth="1"/>
    <col min="7425" max="7425" width="4.5" customWidth="1"/>
    <col min="7681" max="7681" width="4.5" customWidth="1"/>
    <col min="7937" max="7937" width="4.5" customWidth="1"/>
    <col min="8193" max="8193" width="4.5" customWidth="1"/>
    <col min="8449" max="8449" width="4.5" customWidth="1"/>
    <col min="8705" max="8705" width="4.5" customWidth="1"/>
    <col min="8961" max="8961" width="4.5" customWidth="1"/>
    <col min="9217" max="9217" width="4.5" customWidth="1"/>
    <col min="9473" max="9473" width="4.5" customWidth="1"/>
    <col min="9729" max="9729" width="4.5" customWidth="1"/>
    <col min="9985" max="9985" width="4.5" customWidth="1"/>
    <col min="10241" max="10241" width="4.5" customWidth="1"/>
    <col min="10497" max="10497" width="4.5" customWidth="1"/>
    <col min="10753" max="10753" width="4.5" customWidth="1"/>
    <col min="11009" max="11009" width="4.5" customWidth="1"/>
    <col min="11265" max="11265" width="4.5" customWidth="1"/>
    <col min="11521" max="11521" width="4.5" customWidth="1"/>
    <col min="11777" max="11777" width="4.5" customWidth="1"/>
    <col min="12033" max="12033" width="4.5" customWidth="1"/>
    <col min="12289" max="12289" width="4.5" customWidth="1"/>
    <col min="12545" max="12545" width="4.5" customWidth="1"/>
    <col min="12801" max="12801" width="4.5" customWidth="1"/>
    <col min="13057" max="13057" width="4.5" customWidth="1"/>
    <col min="13313" max="13313" width="4.5" customWidth="1"/>
    <col min="13569" max="13569" width="4.5" customWidth="1"/>
    <col min="13825" max="13825" width="4.5" customWidth="1"/>
    <col min="14081" max="14081" width="4.5" customWidth="1"/>
    <col min="14337" max="14337" width="4.5" customWidth="1"/>
    <col min="14593" max="14593" width="4.5" customWidth="1"/>
    <col min="14849" max="14849" width="4.5" customWidth="1"/>
    <col min="15105" max="15105" width="4.5" customWidth="1"/>
    <col min="15361" max="15361" width="4.5" customWidth="1"/>
    <col min="15617" max="15617" width="4.5" customWidth="1"/>
    <col min="15873" max="15873" width="4.5" customWidth="1"/>
    <col min="16129" max="16129" width="4.5" customWidth="1"/>
  </cols>
  <sheetData>
    <row r="2" spans="1:10" s="4" customFormat="1" ht="24">
      <c r="A2" s="209" t="s">
        <v>32</v>
      </c>
      <c r="B2" s="209"/>
      <c r="C2" s="209"/>
      <c r="D2" s="209"/>
      <c r="E2" s="209"/>
      <c r="F2" s="209"/>
      <c r="G2" s="209"/>
      <c r="H2" s="209"/>
      <c r="I2" s="209"/>
      <c r="J2" s="209"/>
    </row>
    <row r="3" spans="1:10" s="4" customFormat="1" ht="24">
      <c r="A3" s="20" t="s">
        <v>40</v>
      </c>
      <c r="B3" s="9" t="s">
        <v>33</v>
      </c>
    </row>
    <row r="4" spans="1:10" s="4" customFormat="1" ht="24">
      <c r="A4" s="5"/>
      <c r="B4" s="7" t="s">
        <v>23</v>
      </c>
    </row>
    <row r="5" spans="1:10" s="4" customFormat="1" ht="24">
      <c r="A5" s="20" t="s">
        <v>41</v>
      </c>
      <c r="B5" s="6" t="s">
        <v>24</v>
      </c>
    </row>
    <row r="6" spans="1:10" s="4" customFormat="1" ht="24">
      <c r="A6" s="5"/>
      <c r="B6" s="7" t="s">
        <v>25</v>
      </c>
    </row>
    <row r="7" spans="1:10" s="4" customFormat="1" ht="24">
      <c r="A7" s="20" t="s">
        <v>42</v>
      </c>
      <c r="B7" s="6" t="s">
        <v>26</v>
      </c>
    </row>
    <row r="8" spans="1:10" s="4" customFormat="1" ht="24">
      <c r="A8" s="5"/>
      <c r="B8" s="8" t="s">
        <v>27</v>
      </c>
    </row>
    <row r="9" spans="1:10" s="4" customFormat="1" ht="24">
      <c r="A9" s="20" t="s">
        <v>43</v>
      </c>
      <c r="B9" s="6" t="s">
        <v>36</v>
      </c>
    </row>
    <row r="10" spans="1:10" s="4" customFormat="1" ht="24">
      <c r="A10" s="5"/>
      <c r="B10" s="9" t="s">
        <v>34</v>
      </c>
    </row>
    <row r="11" spans="1:10" s="4" customFormat="1" ht="24">
      <c r="A11" s="5"/>
      <c r="B11" s="9" t="s">
        <v>35</v>
      </c>
    </row>
    <row r="12" spans="1:10" s="4" customFormat="1" ht="24">
      <c r="A12" s="20" t="s">
        <v>44</v>
      </c>
      <c r="B12" s="7" t="s">
        <v>63</v>
      </c>
    </row>
    <row r="13" spans="1:10" s="4" customFormat="1" ht="24">
      <c r="A13" s="20" t="s">
        <v>45</v>
      </c>
      <c r="B13" s="6" t="s">
        <v>62</v>
      </c>
    </row>
    <row r="14" spans="1:10" s="4" customFormat="1" ht="24">
      <c r="A14" s="20" t="s">
        <v>46</v>
      </c>
      <c r="B14" s="6" t="s">
        <v>37</v>
      </c>
    </row>
    <row r="15" spans="1:10" s="4" customFormat="1" ht="24">
      <c r="A15" s="20" t="s">
        <v>47</v>
      </c>
      <c r="B15" s="6" t="s">
        <v>28</v>
      </c>
    </row>
    <row r="16" spans="1:10" s="4" customFormat="1" ht="24">
      <c r="A16" s="5"/>
      <c r="B16" s="18" t="s">
        <v>38</v>
      </c>
      <c r="C16" s="19"/>
      <c r="D16" s="19"/>
      <c r="E16" s="19"/>
      <c r="F16" s="19"/>
      <c r="G16" s="19"/>
      <c r="H16" s="19"/>
      <c r="I16" s="19"/>
      <c r="J16" s="19"/>
    </row>
    <row r="17" spans="1:24" s="4" customFormat="1" ht="24">
      <c r="A17" s="20" t="s">
        <v>48</v>
      </c>
      <c r="B17" s="6" t="s">
        <v>39</v>
      </c>
    </row>
    <row r="18" spans="1:24" s="4" customFormat="1" ht="24">
      <c r="A18" s="10"/>
      <c r="B18" s="9" t="s">
        <v>53</v>
      </c>
    </row>
    <row r="19" spans="1:24" s="4" customFormat="1" ht="24">
      <c r="A19" s="10"/>
      <c r="B19" s="9" t="s">
        <v>54</v>
      </c>
    </row>
    <row r="20" spans="1:24" s="4" customFormat="1" ht="24">
      <c r="A20" s="10"/>
      <c r="B20" s="9" t="s">
        <v>55</v>
      </c>
    </row>
    <row r="21" spans="1:24" s="4" customFormat="1" ht="24">
      <c r="A21" s="10"/>
      <c r="B21" s="9" t="s">
        <v>56</v>
      </c>
    </row>
    <row r="22" spans="1:24" s="4" customFormat="1" ht="24">
      <c r="A22" s="20" t="s">
        <v>49</v>
      </c>
      <c r="B22" s="6" t="s">
        <v>29</v>
      </c>
    </row>
    <row r="23" spans="1:24" s="4" customFormat="1" ht="24">
      <c r="A23" s="10"/>
      <c r="B23" s="9" t="s">
        <v>57</v>
      </c>
    </row>
    <row r="24" spans="1:24" s="4" customFormat="1" ht="24">
      <c r="A24" s="10"/>
      <c r="B24" s="9" t="s">
        <v>58</v>
      </c>
    </row>
    <row r="25" spans="1:24" s="4" customFormat="1" ht="24">
      <c r="A25" s="10"/>
      <c r="B25" s="9" t="s">
        <v>59</v>
      </c>
    </row>
    <row r="26" spans="1:24" s="4" customFormat="1" ht="24">
      <c r="A26" s="10"/>
      <c r="B26" s="9" t="s">
        <v>60</v>
      </c>
    </row>
    <row r="27" spans="1:24" s="4" customFormat="1" ht="24">
      <c r="A27" s="10"/>
      <c r="B27" s="9" t="s">
        <v>61</v>
      </c>
    </row>
    <row r="28" spans="1:24" s="13" customFormat="1" ht="24">
      <c r="A28" s="20" t="s">
        <v>50</v>
      </c>
      <c r="B28" s="12" t="s">
        <v>30</v>
      </c>
      <c r="C28" s="4"/>
      <c r="D28" s="4"/>
      <c r="E28" s="4"/>
      <c r="F28" s="4"/>
      <c r="G28" s="4"/>
      <c r="H28" s="4"/>
      <c r="I28" s="4"/>
      <c r="J28" s="4"/>
      <c r="K28" s="4"/>
      <c r="L28" s="4"/>
      <c r="M28" s="4"/>
      <c r="N28" s="4"/>
      <c r="O28" s="4"/>
      <c r="P28" s="4"/>
      <c r="Q28" s="4"/>
      <c r="R28" s="4"/>
      <c r="S28" s="4"/>
      <c r="T28" s="4"/>
      <c r="U28" s="4"/>
      <c r="V28" s="4"/>
      <c r="W28" s="4"/>
      <c r="X28" s="4"/>
    </row>
    <row r="29" spans="1:24" s="13" customFormat="1" ht="24">
      <c r="A29" s="5"/>
      <c r="B29" s="14" t="s">
        <v>31</v>
      </c>
      <c r="C29" s="4"/>
      <c r="D29" s="4"/>
      <c r="E29" s="4"/>
      <c r="F29" s="4"/>
      <c r="G29" s="4"/>
      <c r="H29" s="4"/>
      <c r="I29" s="4"/>
      <c r="J29" s="4"/>
      <c r="K29" s="4"/>
      <c r="L29" s="4"/>
      <c r="M29" s="4"/>
      <c r="N29" s="4"/>
      <c r="O29" s="4"/>
      <c r="P29" s="4"/>
      <c r="Q29" s="4"/>
      <c r="R29" s="4"/>
      <c r="S29" s="4"/>
      <c r="T29" s="4"/>
      <c r="U29" s="4"/>
      <c r="V29" s="4"/>
      <c r="W29" s="4"/>
      <c r="X29" s="4"/>
    </row>
    <row r="30" spans="1:24" s="11" customFormat="1" ht="24">
      <c r="A30" s="20" t="s">
        <v>51</v>
      </c>
      <c r="B30" s="6" t="s">
        <v>52</v>
      </c>
      <c r="C30" s="4"/>
      <c r="D30" s="4"/>
      <c r="E30" s="4"/>
      <c r="F30" s="4"/>
      <c r="G30" s="4"/>
      <c r="H30" s="4"/>
      <c r="I30" s="4"/>
      <c r="J30" s="4"/>
      <c r="K30" s="4"/>
      <c r="L30" s="4"/>
      <c r="M30" s="4"/>
      <c r="N30" s="4"/>
      <c r="O30" s="4"/>
      <c r="P30" s="4"/>
      <c r="Q30" s="4"/>
      <c r="R30" s="4"/>
      <c r="S30" s="4"/>
      <c r="T30" s="4"/>
      <c r="U30" s="4"/>
      <c r="V30" s="4"/>
      <c r="W30" s="4"/>
      <c r="X30" s="4"/>
    </row>
    <row r="31" spans="1:24" s="4" customFormat="1" ht="24">
      <c r="A31" s="20"/>
      <c r="B31" s="6"/>
    </row>
    <row r="32" spans="1:24" s="4" customFormat="1" ht="24">
      <c r="A32" s="5"/>
      <c r="B32" s="7"/>
    </row>
    <row r="33" spans="1:24" s="4" customFormat="1" ht="24">
      <c r="A33" s="20"/>
      <c r="B33" s="6"/>
    </row>
    <row r="34" spans="1:24" s="4" customFormat="1" ht="24">
      <c r="A34" s="5"/>
      <c r="B34" s="8"/>
    </row>
    <row r="35" spans="1:24" s="13" customFormat="1" ht="24">
      <c r="A35" s="20"/>
      <c r="B35" s="12"/>
      <c r="C35" s="4"/>
      <c r="D35" s="4"/>
      <c r="E35" s="4"/>
      <c r="F35" s="4"/>
      <c r="G35" s="4"/>
      <c r="H35" s="4"/>
      <c r="I35" s="4"/>
      <c r="J35" s="4"/>
      <c r="K35" s="4"/>
      <c r="L35" s="4"/>
      <c r="M35" s="4"/>
      <c r="N35" s="4"/>
      <c r="O35" s="4"/>
      <c r="P35" s="4"/>
      <c r="Q35" s="4"/>
      <c r="R35" s="4"/>
      <c r="S35" s="4"/>
      <c r="T35" s="4"/>
      <c r="U35" s="4"/>
      <c r="V35" s="4"/>
      <c r="W35" s="4"/>
      <c r="X35" s="4"/>
    </row>
    <row r="36" spans="1:24" s="13" customFormat="1" ht="24">
      <c r="A36" s="5"/>
      <c r="B36" s="14"/>
      <c r="C36" s="4"/>
      <c r="D36" s="4"/>
      <c r="E36" s="4"/>
      <c r="F36" s="4"/>
      <c r="G36" s="4"/>
      <c r="H36" s="4"/>
      <c r="I36" s="4"/>
      <c r="J36" s="4"/>
      <c r="K36" s="4"/>
      <c r="L36" s="4"/>
      <c r="M36" s="4"/>
      <c r="N36" s="4"/>
      <c r="O36" s="4"/>
      <c r="P36" s="4"/>
      <c r="Q36" s="4"/>
      <c r="R36" s="4"/>
      <c r="S36" s="4"/>
      <c r="T36" s="4"/>
      <c r="U36" s="4"/>
      <c r="V36" s="4"/>
      <c r="W36" s="4"/>
      <c r="X36" s="4"/>
    </row>
    <row r="37" spans="1:24" s="13" customFormat="1" ht="18.75">
      <c r="A37" s="5"/>
      <c r="B37" s="15"/>
    </row>
    <row r="38" spans="1:24" ht="18.75">
      <c r="A38" s="16"/>
      <c r="B38" s="17"/>
    </row>
  </sheetData>
  <mergeCells count="1">
    <mergeCell ref="A2:J2"/>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6</vt:i4>
      </vt:variant>
      <vt:variant>
        <vt:lpstr>ช่วงที่มีชื่อ</vt:lpstr>
      </vt:variant>
      <vt:variant>
        <vt:i4>7</vt:i4>
      </vt:variant>
    </vt:vector>
  </HeadingPairs>
  <TitlesOfParts>
    <vt:vector size="13" baseType="lpstr">
      <vt:lpstr>ตาราง1</vt:lpstr>
      <vt:lpstr>จ.๑</vt:lpstr>
      <vt:lpstr>yut1</vt:lpstr>
      <vt:lpstr>yut2</vt:lpstr>
      <vt:lpstr>yut3</vt:lpstr>
      <vt:lpstr>Sheet1</vt:lpstr>
      <vt:lpstr>yut1!Print_Area</vt:lpstr>
      <vt:lpstr>yut2!Print_Area</vt:lpstr>
      <vt:lpstr>yut3!Print_Area</vt:lpstr>
      <vt:lpstr>จ.๑!Print_Area</vt:lpstr>
      <vt:lpstr>ตาราง1!Print_Area</vt:lpstr>
      <vt:lpstr>จ.๑!Print_Titles</vt:lpstr>
      <vt:lpstr>ตาราง1!Print_Titles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เอกสารของฉัน</dc:creator>
  <cp:lastModifiedBy>DELL</cp:lastModifiedBy>
  <cp:revision/>
  <cp:lastPrinted>2018-01-11T12:01:16Z</cp:lastPrinted>
  <dcterms:created xsi:type="dcterms:W3CDTF">2016-08-30T10:55:25Z</dcterms:created>
  <dcterms:modified xsi:type="dcterms:W3CDTF">2018-03-27T09:06:48Z</dcterms:modified>
</cp:coreProperties>
</file>